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OTICE" sheetId="1" r:id="rId4"/>
    <sheet state="visible" name="1. NOTE PRESENTATION" sheetId="2" r:id="rId5"/>
    <sheet state="visible" name="2.DESCRIPTION FORMATION" sheetId="3" r:id="rId6"/>
    <sheet state="visible" name="3. ETUDE MARCHE PRIX" sheetId="4" r:id="rId7"/>
    <sheet state="visible" name="4. EQUIPE PEDAGOGIQUE" sheetId="5" r:id="rId8"/>
    <sheet state="visible" name="5. SELECTION" sheetId="6" r:id="rId9"/>
    <sheet state="visible" name="6. MAQUETTE" sheetId="7" r:id="rId10"/>
    <sheet state="visible" name="7. SOUTENABILITE FIN" sheetId="8" r:id="rId11"/>
    <sheet state="visible" name="8. Suivi du processus" sheetId="9" r:id="rId12"/>
    <sheet state="visible" name="9. SOUTENABILITE RH" sheetId="10" r:id="rId13"/>
    <sheet state="hidden" name="Données" sheetId="11" r:id="rId14"/>
  </sheets>
  <definedNames/>
  <calcPr/>
</workbook>
</file>

<file path=xl/comments1.xml><?xml version="1.0" encoding="utf-8"?>
<comments xmlns:r="http://schemas.openxmlformats.org/officeDocument/2006/relationships" xmlns="http://schemas.openxmlformats.org/spreadsheetml/2006/main">
  <authors>
    <author/>
  </authors>
  <commentList>
    <comment authorId="0" ref="B25">
      <text>
        <t xml:space="preserve">Auteur:
Achat de TBI, video projecteur, logiciels spécifiques etc...</t>
      </text>
    </comment>
    <comment authorId="0" ref="B26">
      <text>
        <t xml:space="preserve">Auteur:
Concerne :Mission d'enseignants, formations d’enseignants, venue d’un vacataire de renom, etc.</t>
      </text>
    </comment>
    <comment authorId="0" ref="B27">
      <text>
        <t xml:space="preserve">Auteur:
organisation de journées ou évènements pour les industriels, soutenances, remise de diplôme, etc.</t>
      </text>
    </comment>
    <comment authorId="0" ref="B28">
      <text>
        <t xml:space="preserve">Auteur:
pédagogie innovante, etc.</t>
      </text>
    </comment>
  </commentList>
</comments>
</file>

<file path=xl/sharedStrings.xml><?xml version="1.0" encoding="utf-8"?>
<sst xmlns="http://schemas.openxmlformats.org/spreadsheetml/2006/main" count="534" uniqueCount="421">
  <si>
    <t>Note de présentation du projet en vue de la création, de la modification 
ou du renouvellement d’une formation d’établissement diplômante</t>
  </si>
  <si>
    <t>Intitulé de la formation : DUAO: Diplôme Universitaire d'Astronomie Observationnelle</t>
  </si>
  <si>
    <r>
      <rPr>
        <rFont val="Calibri"/>
        <b/>
        <color rgb="FF000000"/>
        <sz val="11.0"/>
      </rPr>
      <t>Objet du projet de formation :</t>
    </r>
    <r>
      <rPr>
        <rFont val="Calibri"/>
        <b val="0"/>
        <color rgb="FF000000"/>
        <sz val="11.0"/>
      </rPr>
      <t xml:space="preserve">                     </t>
    </r>
  </si>
  <si>
    <t>Renouvellement</t>
  </si>
  <si>
    <t xml:space="preserve">Composante : </t>
  </si>
  <si>
    <t>EUR SPECTRUM</t>
  </si>
  <si>
    <t>Secteur disciplinaire :</t>
  </si>
  <si>
    <t>05 - SCIENCES DE L'UNIVERS, DE LA TERRE, DE L'ESPACE</t>
  </si>
  <si>
    <t>Responsable de la formation (Nom Prénom) : BENDJOYA Philippe</t>
  </si>
  <si>
    <t>Fonction : Professeur
Grade :PR1</t>
  </si>
  <si>
    <r>
      <rPr>
        <rFont val="Calibri"/>
        <b/>
        <color rgb="FF000000"/>
        <sz val="11.0"/>
      </rPr>
      <t>Téléphone :  0684990601
Mail :</t>
    </r>
    <r>
      <rPr>
        <rFont val="Calibri"/>
        <b val="0"/>
        <color rgb="FF000000"/>
        <sz val="11.0"/>
      </rPr>
      <t xml:space="preserve"> </t>
    </r>
    <r>
      <rPr>
        <rFont val="Calibri"/>
        <b/>
        <color rgb="FF000000"/>
        <sz val="11.0"/>
      </rPr>
      <t>bendjoya@oca.eu</t>
    </r>
  </si>
  <si>
    <r>
      <rPr>
        <rFont val="Calibri"/>
        <b/>
        <color rgb="FF000000"/>
        <sz val="11.0"/>
      </rPr>
      <t>Etude du marché / Opportunité économique et/ou pédagogique de l’action de formation (Contexte et enjeux de la formation, besoin et identification de la demande du marché, ancrage territorial, offres concurrentes…)²</t>
    </r>
    <r>
      <rPr>
        <rFont val="Calibri"/>
        <b val="0"/>
        <color rgb="FF000000"/>
        <sz val="11.0"/>
      </rPr>
      <t xml:space="preserve"> </t>
    </r>
    <r>
      <rPr>
        <rFont val="Calibri"/>
        <b val="0"/>
        <i/>
        <color rgb="FF000000"/>
        <sz val="9.0"/>
      </rPr>
      <t>en 3 lignes maximum</t>
    </r>
    <r>
      <rPr>
        <rFont val="Calibri"/>
        <b val="0"/>
        <color rgb="FF000000"/>
        <sz val="9.0"/>
      </rPr>
      <t xml:space="preserve"> </t>
    </r>
    <r>
      <rPr>
        <rFont val="Calibri"/>
        <b val="0"/>
        <color rgb="FF000000"/>
        <sz val="11.0"/>
      </rPr>
      <t>:</t>
    </r>
  </si>
  <si>
    <t>Public visé : Etudiants master, Doctorat, Enseignants, Ingénieurs....</t>
  </si>
  <si>
    <t>Cycle du diplôme</t>
  </si>
  <si>
    <t>Licence</t>
  </si>
  <si>
    <t>Niveau d'entrée minimal (bac, bac+1, bac+2 …) :</t>
  </si>
  <si>
    <t>Bac+3</t>
  </si>
  <si>
    <t>Niveau estimé de sortie  bac, bac+1, bac+2 ...) :</t>
  </si>
  <si>
    <r>
      <rPr>
        <rFont val="Calibri"/>
        <b/>
        <color rgb="FF000000"/>
        <sz val="11.0"/>
      </rPr>
      <t>Prérequis :</t>
    </r>
    <r>
      <rPr>
        <rFont val="Calibri"/>
        <b val="0"/>
        <color rgb="FF000000"/>
        <sz val="11.0"/>
      </rPr>
      <t xml:space="preserve"> </t>
    </r>
    <r>
      <rPr>
        <rFont val="Calibri"/>
        <b/>
        <color rgb="FF000000"/>
        <sz val="11.0"/>
      </rPr>
      <t xml:space="preserve"> Bases de langage python, et commandes usuelles de linux/bash</t>
    </r>
  </si>
  <si>
    <t>Objectif pédagogique exprimé en compétences/métiers :Connaitre les différents modes d'observation
 Connaitre et savoir utiliser l'instrumentation dédiée à l'astronomie (télescopes, caméras, spectrographes ...)
 Programmer une observation astronomique en relation à un problème astrophysique
 Ecrire une demande de temps de télescope sur des instruments internationaux
 Réaliser une observation astronomique
 Exploiter, analyser et effectuer une interprétation critique des données observationnelles
 Déduire des paramètres astrophysiques à partir d'observations pertinentes
 Inclure ses résultats dans des bases de données professionnelles dédiées
 Présenter ses résultats</t>
  </si>
  <si>
    <t>Modalités pédagogiques (Synchrone/asychrone)</t>
  </si>
  <si>
    <t>Synchrone</t>
  </si>
  <si>
    <t>Modalités pédagogiques (Présentiel/Distanciel/Hybride)</t>
  </si>
  <si>
    <t>Distanciel</t>
  </si>
  <si>
    <t>Aspect formation continue² :</t>
  </si>
  <si>
    <t xml:space="preserve">*- Souhait d’ouvrir la formation à la formation continue :  </t>
  </si>
  <si>
    <t>Oui</t>
  </si>
  <si>
    <t xml:space="preserve">*- Souhait d’enregistrer la formation au RNCP ou RSCH :  </t>
  </si>
  <si>
    <t>Non</t>
  </si>
  <si>
    <t>Logistique (lieu de la formation, capacité salle, spécificités salles) : 100 % distanciel : 0 salle</t>
  </si>
  <si>
    <t>Langue(s) d’enseignement : Français/Anglais</t>
  </si>
  <si>
    <t>Nombre visé de participants par session :  &gt;=20</t>
  </si>
  <si>
    <r>
      <rPr>
        <rFont val="Calibri"/>
        <b/>
        <color rgb="FF000000"/>
        <sz val="11.0"/>
      </rPr>
      <t>Nombre de sessions par an et périodes de l’année :</t>
    </r>
    <r>
      <rPr>
        <rFont val="Calibri"/>
        <b val="0"/>
        <color rgb="FF000000"/>
        <sz val="11.0"/>
      </rPr>
      <t xml:space="preserve"> </t>
    </r>
  </si>
  <si>
    <t>Durée de la formation</t>
  </si>
  <si>
    <t>1 an</t>
  </si>
  <si>
    <t>Stage</t>
  </si>
  <si>
    <t>Durée du stage :</t>
  </si>
  <si>
    <t>Partenariat public ou privé financier :</t>
  </si>
  <si>
    <t>Partenariat public ou privé académique : Observatoirede la Côte d'Azur (OCA)</t>
  </si>
  <si>
    <t>Informations complémentaires : l OCA rend ses 2 télescopes de 1m de diamètres et son intrumetation (camera,s spectrographes..) accessibles 
à distance aux étudiants. Cette facilité ouvre le ciel de Calern aux yeux de tout étudiant sur la planète ayant accès a internet (minimum requis)</t>
  </si>
  <si>
    <t>1. Avis COPIL composante (avec soutenabilité du site) :</t>
  </si>
  <si>
    <t>Arguments (alignement stratégique, intérêt financier, intérêt d’image, intérêt pour l’insertion professionnelle des étudiants, ...) : 
Date COPIL composante :</t>
  </si>
  <si>
    <r>
      <rPr>
        <rFont val="Calibri"/>
        <b/>
        <color rgb="FF000000"/>
        <sz val="11.0"/>
      </rPr>
      <t>2.</t>
    </r>
    <r>
      <rPr>
        <rFont val="Times New Roman"/>
        <b/>
        <color rgb="FF000000"/>
        <sz val="7.0"/>
      </rPr>
      <t> </t>
    </r>
    <r>
      <rPr>
        <rFont val="Calibri"/>
        <b/>
        <color rgb="FF000000"/>
        <sz val="11.0"/>
      </rPr>
      <t>Date de remise de l’opportunité au Vice-président formation :</t>
    </r>
  </si>
  <si>
    <r>
      <rPr>
        <rFont val="Calibri"/>
        <b/>
        <color rgb="FF000000"/>
        <sz val="11.0"/>
      </rPr>
      <t>3.</t>
    </r>
    <r>
      <rPr>
        <rFont val="Times New Roman"/>
        <b/>
        <color rgb="FF000000"/>
        <sz val="7.0"/>
      </rPr>
      <t> </t>
    </r>
    <r>
      <rPr>
        <rFont val="Calibri"/>
        <b/>
        <color rgb="FF000000"/>
        <sz val="11.0"/>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</si>
  <si>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</si>
  <si>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</si>
  <si>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</si>
  <si>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</si>
  <si>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</si>
  <si>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</si>
  <si>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Le DUAO : Diplôme Universitaire d'Astronomie  Observationnelle propose à ses participants d'acquérir le savoir théorique et pratique pour mettre en œuvre une observation astronomique afin d'en extraire des mesures 
astrophysiques de qualités et de pouvoir les interpréter. Les observations astronomiques s'effectueront au moyen de l'infrastructure du C2PU : Centre Pédagogique Planète Univers http://c2pu.oca.eu sur le site de 
Calern de l'Observatoire de la Côte d'Azur (OCA) membre de l'Université Côte d'Azur (UCA). Le C2PU offre 2 télescopes professionnels de la classe des télescopes de 1m de diamètre, pilotables à distance.
La personne diplômée :
• aura une meilleure compréhension de ce qu’est le travail de l’astrophysicien
• aura une vue d'ensemble des objets astrophysiques et des problématiques scientifiques actuelles qui leurs sont attachées.
• aura une connaissance approfondie des différents éléments de la chaîne conduisant d'une observation à l'extraction d'un paramètre astrophysique pertinent dans le contexte scientifique associé à l'objet étudié.  
• pourra définir quels sont les différents  modes d'observations utiles à la connaissance approfondie ou statistique d'un objet ou d'un ensemble d'objets célestes,
• aura une connaissance de l'instrumentation optique et des capteurs numériques permettant de faire l'acquisition  de l'information.
• sera en mesure de maîtriser différents modes d'observations: (photométrie, spectroscopie...) tant par la connaissance théorique de ces modes que par la maîtrise des logiciels spécifiques pour le traitement des 
 données acquises.
• aura acquis les outils informatique et mathématique pour ajuster des données à des modèles
• sera en mesure d'avoir une vue critique de la qualité des résultats obtenus et de les soumettre à la communauté scientifique.
• aura la formation nécessaire (concepts et logiciels) pour présenter ses résultats sous forme d'un article scientifique et d'une présentation orale.
• aura acquis les connaissances en  programmation (python) lui permettant d'exploiter ses données. 
Elle sera alors en mesure de participer, si elle le désire,  à des programmes de plus en plus répandus de science collaborative amateurs-professionnels et  ainsi  aborder une astronomie participative reposant sur
 un socle théorique et pratique solide ,rigoureux,critique , productif. et reconnu. A titre indicatif le prix Gemini 2020 a été décerné par la SF2A (Société Française d’Astronomie et Astrophysique) et la SAF 
(Société Astronomique de France) au projet  « Détection et Suivi d’Exoplanètes par des Astronomes Amateurs » impliquant C2PU</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</si>
  <si>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</si>
  <si>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</si>
  <si>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r>
      <rPr>
        <rFont val="Calibri"/>
        <color rgb="FF000000"/>
        <sz val="11.0"/>
      </rPr>
      <t xml:space="preserve">Modalités
L'enseignement théorique, travaux dirigés et travaux pratiques sont dispensés à distance et dématérialisés sur la plateforme Moodle de l'UCA. L'utilisation de vidéos enregistrées, de supports écrits et de forum sont
mis en place. Le suivi des cours théoriques est assuré par l'intervenant en charge de sa partie via un forum ouvert pour des échanges de questions réponses.
Pour la partie TD deux facilitateurs par thèmes assureront le suivi par  le biais de forum ou d'interactions vidéo.
Les travaux pratiques observationnels seront également effectués à distance grâce la possibilité de piloter les télescopes à distance et d'acquérir également les données via une connexion internet. 
Pour cette partie deux facilitateurs seront présents aux télescopes pour assurer la sécurité des manœuvres ou agir en cas d'événements requérant une action locale afin de sécuriser le matériel. 
Ils assurent également des interactions en direct (visio communication) avec les étudiants au cours de leurs observations à distance.
La formation représentant un volume horaire de 128h s'étalera sur une année universitaire à raison d'un investissement  moyen pour l'étudiant de 4 h / semaine. 
Ce format est  conforme aux retours des étudiants de la première session (Septembre-Janvier 2022/2023) étant donné que le programme est dense et que les étudiants ont des contraintes professionnelles
Les cours ont lieu deux fois par semaine (2 sessions de 2h ) le soir de 18h à 20h. Les 2 sessions   sur le meme cours permettent un retour des étudaints et un enseignement mieux adaptés aux besoins 
spécifiques après l'assimilation et le travail sur la premiere session.  Le planning de la progression des enseignements, évaluations, échanges sera accessible sur  Moodle.
En raison de la dimension internationale du DU  il sera présenté en version française et  version anglaise.
Notons que le porteur du DU a suivi  un DU sur les pédagogies innovantes «DU: Enseigner et Apprendre à l 'Université» et que nombre de ces nouvelles techniques (Technique de Rétroaction, 
simulations, apprentissage par problèmes, évaluation par les pairs, autoévaluation ..) sont mises en œuvre dans le contenu du DU
</t>
    </r>
    <r>
      <rPr>
        <rFont val="Calibri"/>
        <color rgb="FF000000"/>
        <sz val="11.0"/>
        <u/>
      </rPr>
      <t>Mutualisation avec l’UE C2PU (M1 master MAUCA)</t>
    </r>
    <r>
      <rPr>
        <rFont val="Calibri"/>
        <color rgb="FF000000"/>
        <sz val="11.0"/>
      </rPr>
      <t> :
Bien que dans la maquette Nuxeo l'UE C2PU comprends  20h de CM et 30h de TD qui aurait pu  être mutualisées avec le DUAO, le format spécifique du DUAO (cours distanciel de 18h à 20h ) et les contraintes 
d'emploi du temps de la  l'UE C2PU ne permet pas 'après expérimentation) une mutualisation avec le DUAO
Soutenabilité : (se reporter à la case Public visé)
Afin d’assurer la soutenabilité, en cas de d’une projection de dépassement des heures consacrées par les encadrants au-delà de leur service statutaire , nous pourrons conditionner l’ouverture d’une session 
à  la participation suffisante du nombre de candidats ayant les droits d’inscriptions les plus élevées. Voir la case Public visé pour les différentes
catégories de frais d’inscription (ce point pourra être ajusté avec l’administration UCA)</t>
    </r>
  </si>
  <si>
    <t>2.3. Positionnement dans la stratégie de la composante et de l'établissement</t>
  </si>
  <si>
    <t>• Le positionnement et la valeur ajoutée de la formation au sein de la composante et de l'établissement</t>
  </si>
  <si>
    <t>Ce DU est une proposition sans réel équivallent puiqu'il se positionne sur  une formation astrophysique et pas seulement astronomique. L'accès à deux téléscopes de 1m de diamètre ainsi qu'à une instrumentation professionnelle, l'équipe 
d 'encadrants spécialisés dans les sujets d'études proposés et la dématérialisation complète du DU est une opportunité sans pareil pour la diffusion de la connaissance et l 'apprentissage pratique de cette science si médiatique mais aussi
si fantasmée. 
L'accès international est rendu possible par les deux atouts des cours dématérialisées et de l accès aux téléscopes en distanciel pour des observation sur le de Calern ciel qui offre une qualité d'excpetion de par sa localisation .
La première sesssion du DU (Septembre 2022 Janvier 2023 ) a vu l intégration de 11 étudiants et la seconde (Février- Juin 2023), qui n est pas close au moment de la rédaction de ce dossier,  compte déja 7 inscrits et une quarantaine de manifestations d'intérêt. Les étudaints sont répartis sur l ensemble du territoire métropolitain asinsi qu'au Maroc, preuve, qu'avec une communication minimale (une annonce sur le site web de l'Observatirede la Côted'Azur et 2 annonces sur les réseaux sociaux de collègues) la popularité de ce DU est appelé à croître rapidement. 
 En rajoutant un soutien du service communication de l UCA il est clair que ce DU est appelé à s'associer positivement à la recherche de rayonnement international de UCA et dans sa politique de reconnaissance d'excellence.</t>
  </si>
  <si>
    <t xml:space="preserve">2.4. Public visé et effectifs attendus </t>
  </si>
  <si>
    <t>Indiquez le public visé, les effectifs attendus pour chacun de ces publics et si nécessaire la mise en place de tarifs préférentiels</t>
  </si>
  <si>
    <r>
      <rPr>
        <rFont val="Calibri"/>
        <color rgb="FF000000"/>
        <sz val="11.0"/>
      </rPr>
      <t xml:space="preserve">Le DUAO s'adresse à un public varié : étudiants, enseignants du secondaire, ingénieurs,  astronomes amateurs...
Sa conception dématérialisée tant sur le plan théorique que sur l aspect travaux pratiques  observationnels le rend accessible sur le plan national et international.
En fonction du public on propose 4 catégories avec des frais d’inscription différents :
Catégorie 1 : les étudiants UCA : frais d’inscription 0
Catégorie 2 : les étudiants hors UCA : frais d’inscription 400 euros
Catégorie 3 : les professeurs du secondaire : frais d’inscription 600 euros
Catégorie 4 : les personnes non académiques : frais d’inscription 1200 euros
Comme expliqué dans la case organisation pédagogique le nombre de participants de la catégorie 4 pourra conditionner l’ouverture d’une session afin  d’assurer
la soutenabilité du DU en cas de dépassement anticipé des servies statutaires des encadrants.
La partie Travaux Pratique reposant sur l utilisation des deux  télescopes de C2PU et sur un projet personnel proposé par chaque étudiant.,le nombre de séances d'observations dépéndra du nombre d incrits et des impératifs 
observationnels (choix du téléescope en adéquation avec le mode d'observation, observabilité de la cible choisié, temps dédié à l observation pour l extraction du paramètre physique investigé, ...). Le nombre maximal de projets par nuit 
est de 4 et donc un minimum de 7 nuits complètes est réservée pour cette partie mais devra éventuellemnt être étendue.
</t>
    </r>
    <r>
      <rPr>
        <rFont val="Calibri"/>
        <b/>
        <color rgb="FF000000"/>
        <sz val="12.0"/>
      </rPr>
      <t xml:space="preserve">Public visé
</t>
    </r>
    <r>
      <rPr>
        <rFont val="Calibri"/>
        <color rgb="FF000000"/>
        <sz val="11.0"/>
      </rPr>
      <t xml:space="preserve">
</t>
    </r>
    <r>
      <rPr>
        <rFont val="Calibri"/>
        <color rgb="FF000000"/>
        <sz val="11.0"/>
        <u/>
      </rPr>
      <t>Pour les étudiants</t>
    </r>
    <r>
      <rPr>
        <rFont val="Calibri"/>
        <color rgb="FF000000"/>
        <sz val="11.0"/>
      </rPr>
      <t xml:space="preserve"> :
Les étudiants issus de L3 math, physique, géophysique, école d'ingénieur trouveront grâce  à ce  DU une manière d"aborder, de compléter et d'enrichir leur bagage  d'une discipline  à forte atractivité et transverse. 
L' astrophysique est un champ d'application des concepts mathématiques, physiques, informatique et instrumental qui permettra de mettre  en pratique leur savoir acquis et nouveau et d'expérimenter sur des cas 
concrets la démarche du chercheur au travers de la rigueur et de l esprit citrique
:Au niveau master d'un point de vue local le DUAO pourra être attribué aux étudiants de première année du master MAUCA (sous condition d’une note finale supérieure ou égale à 12) puisqu'ils suivent cet enseignement
 en présentiel d'ores et déjà (UE C2PU). 
Cette possibilité donnera une attractivité supplémentaire à MAUCA qui en contre partie est une bonne vitrine internationale puisque 50 % de ses effectifs sont étrangers.
 Le DUAO peut également intéresser les étudiants d'autres masters comme le master OAM pour les études des sciences physiques mais également les étudiants des masters orientés maths appliquées ou géophysique 
seraient intéressés par une formation astrophysique supplémentaire.
Les étudiants en thèse dans les laboratoire de l'OCA forment un public tout désigné pour suivre cette formation qui leur permettra de plus d'obtenir un diplôme supplémentaire lors de leur formation doctorale 
et rentrer dans le cadre de lers études doctorales contractuelles.
Masters et doctorants locaux représentent un vivier potentiel d’une soixantaine de personnes (25 étudiants  OAM+MAUCA , et une cinquantaine à l'OCA (Impossible d 'estimer quantitativement le vivier national 
et international concernant les  licences ni les masters )
</t>
    </r>
    <r>
      <rPr>
        <rFont val="Calibri"/>
        <color rgb="FF000000"/>
        <sz val="11.0"/>
        <u/>
      </rPr>
      <t>Pour le public non académique</t>
    </r>
    <r>
      <rPr>
        <rFont val="Calibri"/>
        <color rgb="FF000000"/>
        <sz val="11.0"/>
      </rPr>
      <t>:
 Un fort potentiel de demande se trouve dans le public des astronomes amateurs très demandeurs d'une telle formation et d'une reconnaissance académique. 
De même après un sondage auprès des ingénieurs de Thales Alania Space  au cours de nos collaborations, il s avère que  c'est un vivier enthousiaste et  prêt à faire  l'investissement.
Le recrutement se fera au niveau L3 ou équivalent avec lettre de motivation et objectifs personnels. Le dossier sera étudié par un comité de 3 enseignants chercheurs impliqués dans la formation.
Effectif attendus
Le C2PU étant impliqué dans plusieurs projets internationaux de recherche il sera  nécessaire d'imposer un nombre d'étudiants à 25-28 par an. En outre la nécessité imposée d’un équilibre financier 
impliquera un numerus clausus par catégorie de frais d’inscription (voir annexe correspondante). s.
Communication
La stratégie de communication repose sur les supports habituels de diffusion de l'information : site web, référencement dans l'offre de formation sur le site de l'UCA, diffusion dans les sociétés savantes.
Elle bénéficie également du réseau international existant au sein du master MAUCA avec des échanges d'étudiants déjà effectifs et la participation des collègues étrangers aux enseignements actuels : 
Suisse, Espagne, Irlande, Écosse, Italie, Allemagne, Belgique, Espagne, Grèce, Vietnam, Inde,  ainsi que des collaborations de recherche avec le Brésil , la Pologne, l'Ukraine, Mexique, pays du Magreb….</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</si>
  <si>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</si>
  <si>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</si>
  <si>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</si>
  <si>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</si>
  <si>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</si>
  <si>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</si>
  <si>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</si>
  <si>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</si>
  <si>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</si>
  <si>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</si>
  <si>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</si>
  <si>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</si>
  <si>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rPr>
        <rFont val="Calibri"/>
        <b/>
        <color rgb="FFFF0000"/>
        <sz val="11.0"/>
      </rPr>
      <t xml:space="preserve">A renseigner par le porteur de projet </t>
    </r>
    <r>
      <rPr>
        <rFont val="Calibri"/>
        <b val="0"/>
        <i/>
        <color rgb="FFFF0000"/>
        <sz val="11.0"/>
      </rPr>
      <t>(onglet vérifié par la Direction de la Formation continue)</t>
    </r>
  </si>
  <si>
    <t>3.1. Qualification du besoin du marché visé :</t>
  </si>
  <si>
    <t xml:space="preserve">Indiquez :
</t>
  </si>
  <si>
    <t>Cette rubrique n'est pas applicable au DUAO
Néammoins 39 demandes dès l'ouverture du DU en 2022 et sans support de communication laisse envisager que cette formation doit bien correspondre à une attente du "marché".</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</si>
  <si>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</si>
  <si>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</si>
  <si>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Le DU proposé n'a pas à proprement parler d'équivalent national ou international de par son potentiel observationnel pilotable à distance. Il ouvre potentiellement l'accès pédagogique du ciel à l'ensemble de la planète et 
donc en ce sens crée une formidable visibilité pour la nouvelle université UCA.  De plus la mise en commun des ressources humaines et des infrastructures de l'Observatoire de la Côte d'Azur et de l'Université de 
Nice Sophia-Antipolis est une réponse concrète de la nouvelle offre de formation proposée par l'UCA avec une forte visibilité nationale et internationale. 
La délivrance d'un diplôme garantit un référentiel académique prestigieux puisqu'associé à l'image de marque de laboratoires de recherche de renommée internationale.
Le retour d'expérience de ce type d'enseignement est double. Depuis 3 ans cet enseignement est dispensé au sein du master MAUCA http://mauca.unice.frsous le code APOGEE SMUPM107 pour des effectifs de 
10-12 étudiants en présentiel. C'est également un enseignement qui a été proposé sous une forme allégée à des étudiants allemands, belges et irlandais au cours de visites d'une semaine ou plus avec un effectif semblable. 
Dans les deux modes la formule a été saluée par l'ensemble des participants comme une expérience enrichissante, complète et  très formatrice car applicative et quasi inespérée pour des étudiants venant de régions où 
les conditions climatiques sont peu propices aux observations. La formation a même obtenu le prix de « L'excellence de l'enseignement dans la catégorie enseignement basé sur la Recherche » de l'université 
d'Oldenbourg (Allemagne).
 Ces retours locaux et internationaux nous confortent dans l'assurance que ce DU répondra à une attente non seulement auprès des étudiants mais également auprès d'un public d'ingénieurs (idée accueillie avec enthousiasme 
lors d'une réunion à Thales-Alenia Space Cannes pour la mise en place d'enseignements  d'ingénierie spatiale dans la cadre de MAUCA) et aussi auprès du vivier des astronomes amateurs éclairés comme nous l'a fait pressentir un 
sondage auprès des membres actifs du forum Astrosurf.
Il est évident que le DUAO, unique en son genre, donnera une forte visibilité nationale et internationale à la nouvelle offre de formation de l'UCA.
Liste des formations proches dans l'environnement national.
L'observatoire de Paris propose 5 DU en Astronomie https://www.obspm.fr/-diplomes-d-universite-.html
Deux DU en présentiel:
Explorer et comprendre l'Univers
De niveau licence L1, il  comporte 90 heures de cours, des travaux dirigés et conférences, un stage d'observation à l'Observatoire de Haute Provence et de traitement des images à Meudon.
Tous les cours sont filmés en vidéo, les cours peuvent donc aussi être suivis à distance en différé avec possibilité de participation aux stages de Meudon et de l'Observatoire de Haute Provence.
"Structuration de l'Univers"
Réservé aux étudiants ayant réussi le DU Explorer et Comprendre l'Univers, il permet de se perfectionner dans la présentation d'exposés à destination du grand public. La préparation d'un mémoire se 
fait sous la direction d'un chercheur et l'avancement du travail est présenté à l'ensemble des étudiants lors de séances de travail.
Et trois DU à distance
"Fenêtres sur l'Univers"
Cette formation de niveau Licence (L2, L3) ou Master (M1) selon les parcours choisis équivaut à 160 heures de cours et s'adresse aux étudiants ainsi qu'aux professionnels ayant déjà une formation universitaire en physique.
"Astronomie et Mécanique Céleste"
Ce DU en ligne, représentant 80 heures de cours, est destiné au public de niveau terminale scientifique.
"Explorer et Comprendre l'Univers"
Les cours de ce DU en présentiel sont filmés en vidéo et permet donc d'être suivi à distance en différé avec possibilité de participation aux stages de Meudon et de l'OHP.
L'Université de Lille propose un DU « L'univers et sa mesure » http://formation-continue.univ-lille.fr/diplomes/81-u-diplome-universitaire/367/du-l-univers-et-sa-mesure.
Ce DU propose
Des cours fondamentaux (48h) : mécanique céleste et astronomie, techniques d'observation et spectroscopie, le soleil, planétologie, histoire de l'astronomie, étoiles et milieu interstellaire, galaxies et cosmologie, 
phénomènes célestes, temps et calendriers
Des cours d'ouverture (30h) : histoire et épistémologie, l'astronomie dans la littérature, le planétarium itinérant, les technologies des détecteurs et télédétection, la navigation spatiale, débris spatiaux et satellites artificiels
Des conférences (6h) sur des thèmes complémentaires aux cours d'ouverture
Un stage de mise en pratique (40h) : traitement de données, initiation à l'observation, application des séances de cour</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</si>
  <si>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</si>
  <si>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</si>
  <si>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</si>
  <si>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</si>
  <si>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</si>
  <si>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</si>
  <si>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</si>
  <si>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</si>
  <si>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</si>
  <si>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</si>
  <si>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</si>
  <si>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</si>
  <si>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</si>
  <si>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</si>
  <si>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</si>
  <si>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</si>
  <si>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</si>
  <si>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</si>
  <si>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</si>
  <si>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</si>
  <si>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</si>
  <si>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</si>
  <si>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</si>
  <si>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</si>
  <si>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</si>
  <si>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BENDOJA Philippe</t>
  </si>
  <si>
    <t>UCA</t>
  </si>
  <si>
    <t>philippe.bendjoya@oca.eu</t>
  </si>
  <si>
    <t>RIVET Jean-Pierre</t>
  </si>
  <si>
    <t>CR</t>
  </si>
  <si>
    <t>CNRS</t>
  </si>
  <si>
    <t>jean-pierre.river@oca.fr</t>
  </si>
  <si>
    <t>Responsable Scientifique du plateau de Carlern</t>
  </si>
  <si>
    <t>ARISTIDI Eric</t>
  </si>
  <si>
    <t>eric.aristidi@oca.eu</t>
  </si>
  <si>
    <t>Olga Suarez</t>
  </si>
  <si>
    <t>IR</t>
  </si>
  <si>
    <t>OCA</t>
  </si>
  <si>
    <t>olga.suarez@oca.eu</t>
  </si>
  <si>
    <t>coordinatrice projet Educosmos</t>
  </si>
  <si>
    <t>ZIAD Aziz</t>
  </si>
  <si>
    <t>Aziz.ziad@oca.eu</t>
  </si>
  <si>
    <t>CARRY Benoit</t>
  </si>
  <si>
    <t>benoit.carry@oca.eu</t>
  </si>
  <si>
    <t>DOMICIANO Armando</t>
  </si>
  <si>
    <t>armando.domiciano@oca.eu</t>
  </si>
  <si>
    <t>LAGADEC Eric</t>
  </si>
  <si>
    <t>eric.lagadec@oca.eu</t>
  </si>
  <si>
    <t>CREEVEY Orlagh</t>
  </si>
  <si>
    <t>orlagh.creevey@oca.eu</t>
  </si>
  <si>
    <t>MILLOUR Florentin</t>
  </si>
  <si>
    <t>florentin.millour@oca.eu</t>
  </si>
  <si>
    <t>KORDOPATIS Georges</t>
  </si>
  <si>
    <t>georges.kordopatis@oca.eu</t>
  </si>
  <si>
    <t>ABE Lyu</t>
  </si>
  <si>
    <t>lyu.abe@oca.eu</t>
  </si>
  <si>
    <t>SCHULTHEIS Mathias</t>
  </si>
  <si>
    <t>mathias.schultheis@oca.eu</t>
  </si>
  <si>
    <t>MATTER Alexis</t>
  </si>
  <si>
    <t>alexis.matter@oca.eu</t>
  </si>
  <si>
    <t>FIENGA Agnes</t>
  </si>
  <si>
    <t>agnes.fienga@oca.eu</t>
  </si>
  <si>
    <t>SLEZAK Eric</t>
  </si>
  <si>
    <t>eric.slezak@oca.eu</t>
  </si>
  <si>
    <t>Metris Gille</t>
  </si>
  <si>
    <t>gille.metris@oca.eu</t>
  </si>
  <si>
    <t>5. SELECTION</t>
  </si>
  <si>
    <t>Date d'ouverture de la campagne :</t>
  </si>
  <si>
    <t>Avril</t>
  </si>
  <si>
    <t>Date de fermeture de la campagne :</t>
  </si>
  <si>
    <t>Juillet</t>
  </si>
  <si>
    <t>Date prévsionnelle de la commission de sélection :</t>
  </si>
  <si>
    <t>Au fil de l'eau</t>
  </si>
  <si>
    <t>Capacité d'accueil :</t>
  </si>
  <si>
    <t>PIECES CONSTITUTIVES DU DOSSIER</t>
  </si>
  <si>
    <t>CRITERES D'APPRECIATION</t>
  </si>
  <si>
    <t>Relevé de notes du baccalauréat :</t>
  </si>
  <si>
    <t>Matières examinées :</t>
  </si>
  <si>
    <t>Relevé de notes des études supérieures :</t>
  </si>
  <si>
    <t>Mathématiques, Physique</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</si>
  <si>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</si>
  <si>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</si>
  <si>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</si>
  <si>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</si>
  <si>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</si>
  <si>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</si>
  <si>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</si>
  <si>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</si>
  <si>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</si>
  <si>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</si>
  <si>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</si>
  <si>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</si>
  <si>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</si>
  <si>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</si>
  <si>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</si>
  <si>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</si>
  <si>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</si>
  <si>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</si>
  <si>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</si>
  <si>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</si>
  <si>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</si>
  <si>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</si>
  <si>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</si>
  <si>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</si>
  <si>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</si>
  <si>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</si>
  <si>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</si>
  <si>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</si>
  <si>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</si>
  <si>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</si>
  <si>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</si>
  <si>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</si>
  <si>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</si>
  <si>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</si>
  <si>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</si>
  <si>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DUAO</t>
  </si>
  <si>
    <t>NON</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</si>
  <si>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</si>
  <si>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</si>
  <si>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</si>
  <si>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</si>
  <si>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</si>
  <si>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</si>
  <si>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</si>
  <si>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</si>
  <si>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</si>
  <si>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</si>
  <si>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</si>
  <si>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</si>
  <si>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</si>
  <si>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</si>
  <si>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</si>
  <si>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étudiant hors UCA</t>
  </si>
  <si>
    <t>Droit d'inscription n°3 (DI 3):</t>
  </si>
  <si>
    <t>enseignant secondaire</t>
  </si>
  <si>
    <t>Droit d'inscription n°4 (DI 4):</t>
  </si>
  <si>
    <t>etudiant UCA</t>
  </si>
  <si>
    <t>Nombre d'apprenants</t>
  </si>
  <si>
    <r>
      <rPr>
        <rFont val="Calibri"/>
        <color rgb="FF006100"/>
        <sz val="11.0"/>
      </rPr>
      <t>Cela implique de fixer un tarif d'inscription plein tarif supérieur à ce montant, afin de :
-garantir la rentabilité du DU avec un nombre d'étudiants inscrits &lt; 15 (</t>
    </r>
    <r>
      <rPr>
        <rFont val="Calibri"/>
        <i/>
        <color rgb="FF006100"/>
        <sz val="11.0"/>
      </rPr>
      <t>voir cellule C35</t>
    </r>
    <r>
      <rPr>
        <rFont val="Calibri"/>
        <color rgb="FF006100"/>
        <sz val="11.0"/>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</si>
  <si>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</si>
  <si>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</si>
  <si>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</si>
  <si>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</si>
  <si>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</si>
  <si>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</si>
  <si>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</si>
  <si>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</si>
  <si>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</si>
  <si>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</si>
  <si>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</si>
  <si>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</si>
  <si>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</si>
  <si>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</si>
  <si>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</si>
  <si>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</si>
  <si>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</si>
  <si>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</si>
  <si>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</si>
  <si>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</si>
  <si>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</si>
  <si>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</si>
  <si>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rPr>
        <rFont val="Calibri"/>
        <color rgb="FFFFFFFF"/>
        <sz val="11.0"/>
      </rPr>
      <t xml:space="preserve">Nombre d'heures moy. Diplôme UCA </t>
    </r>
    <r>
      <rPr>
        <rFont val="Calibri"/>
        <i/>
        <color rgb="FFFFFFFF"/>
        <sz val="11.0"/>
      </rPr>
      <t>(en HETD)</t>
    </r>
  </si>
  <si>
    <r>
      <rPr>
        <rFont val="Calibri"/>
        <color rgb="FFFFFFFF"/>
        <sz val="11.0"/>
      </rPr>
      <t xml:space="preserve">Coût support d'un étudiant UCA </t>
    </r>
    <r>
      <rPr>
        <rFont val="Calibri"/>
        <i/>
        <color rgb="FFFFFFFF"/>
        <sz val="11.0"/>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</si>
  <si>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</si>
  <si>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</si>
  <si>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</si>
  <si>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</si>
  <si>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</si>
  <si>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</si>
  <si>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</si>
  <si>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</si>
  <si>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</si>
  <si>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rPr>
        <rFont val="Calibri"/>
        <color rgb="FF006100"/>
        <sz val="11.0"/>
      </rPr>
      <t xml:space="preserve">Si ce nombre d'étudiants est inscrit au plein tarif, le DU est forcément </t>
    </r>
    <r>
      <rPr>
        <rFont val="Calibri"/>
        <b/>
        <color rgb="FF006100"/>
        <sz val="11.0"/>
      </rPr>
      <t>autofinancé (valable pour 1 groupe)</t>
    </r>
    <r>
      <rPr>
        <rFont val="Calibri"/>
        <color rgb="FF006100"/>
        <sz val="11.0"/>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</si>
  <si>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</si>
  <si>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</si>
  <si>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</si>
  <si>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</si>
  <si>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</si>
  <si>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</si>
  <si>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</si>
  <si>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</si>
  <si>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</si>
  <si>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</si>
  <si>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</si>
  <si>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</si>
  <si>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</si>
  <si>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</si>
  <si>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</si>
  <si>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</si>
  <si>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</si>
  <si>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</si>
  <si>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</si>
  <si>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</si>
  <si>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</si>
  <si>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</si>
  <si>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</si>
  <si>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rFont val="Calibri"/>
        <b/>
        <color theme="1"/>
        <sz val="11.0"/>
      </rPr>
      <t>/!\</t>
    </r>
    <r>
      <rPr>
        <rFont val="Calibri"/>
        <b val="0"/>
        <color theme="1"/>
        <sz val="11.0"/>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</si>
  <si>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</si>
  <si>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</si>
  <si>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</si>
  <si>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</si>
  <si>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</si>
  <si>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</si>
  <si>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</si>
  <si>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</si>
  <si>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</si>
  <si>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</si>
  <si>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</si>
  <si>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</si>
  <si>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</si>
  <si>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</si>
  <si>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</si>
  <si>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</si>
  <si>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</si>
  <si>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</si>
  <si>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</si>
  <si>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</si>
  <si>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</si>
  <si>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</si>
  <si>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</si>
  <si>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</si>
  <si>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</si>
  <si>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</si>
  <si>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</si>
  <si>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</si>
  <si>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</si>
  <si>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</si>
  <si>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</si>
  <si>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</si>
  <si>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</si>
  <si>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</si>
  <si>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</si>
  <si>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</si>
  <si>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</si>
  <si>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</si>
  <si>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</si>
  <si>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</si>
  <si>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</si>
  <si>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</si>
  <si>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Obligatoire</t>
  </si>
  <si>
    <t>EUR CREATES</t>
  </si>
  <si>
    <t>BSS</t>
  </si>
  <si>
    <t>Bac/Niveau bac</t>
  </si>
  <si>
    <t>01 - MATHÉMATIQUES</t>
  </si>
  <si>
    <t>UE</t>
  </si>
  <si>
    <t>Création</t>
  </si>
  <si>
    <t>&lt; 6 mois</t>
  </si>
  <si>
    <t>session unique</t>
  </si>
  <si>
    <t>Master</t>
  </si>
  <si>
    <t>EUR DS4H</t>
  </si>
  <si>
    <t>DSPEG</t>
  </si>
  <si>
    <t>Bac+1</t>
  </si>
  <si>
    <t>02 - PHYSIQUE</t>
  </si>
  <si>
    <t>MODULE</t>
  </si>
  <si>
    <t>Modification</t>
  </si>
  <si>
    <t>&lt; 1 an</t>
  </si>
  <si>
    <t>OUI - Partiellement</t>
  </si>
  <si>
    <t>2 sessions</t>
  </si>
  <si>
    <t>Doctorat</t>
  </si>
  <si>
    <t>EUR ELMI</t>
  </si>
  <si>
    <t>EEF</t>
  </si>
  <si>
    <t>Bac+2</t>
  </si>
  <si>
    <t>03 - CHIMIE</t>
  </si>
  <si>
    <t>ECUE</t>
  </si>
  <si>
    <t>OUI - Entièrement</t>
  </si>
  <si>
    <t>Autre (précisez)</t>
  </si>
  <si>
    <t>Favorable</t>
  </si>
  <si>
    <t>EUR HEALTHY</t>
  </si>
  <si>
    <t>LLAC</t>
  </si>
  <si>
    <t>04 - MATHÉMATIQUES APPLIQUÉES AUX SCIENCES SOCIALES (MASS)</t>
  </si>
  <si>
    <t>UF</t>
  </si>
  <si>
    <t>2 ans</t>
  </si>
  <si>
    <t>Défavorable</t>
  </si>
  <si>
    <t>EUR LEX@Société</t>
  </si>
  <si>
    <t>SHS</t>
  </si>
  <si>
    <t>Bac+4</t>
  </si>
  <si>
    <t>3 ans</t>
  </si>
  <si>
    <t>Favorable sous réserve</t>
  </si>
  <si>
    <t>EUR LIFE</t>
  </si>
  <si>
    <t>SITE</t>
  </si>
  <si>
    <t>Bac+5</t>
  </si>
  <si>
    <t>06 - SCIENCES DE LA VIE, BIOLOGIE, SANTÉ</t>
  </si>
  <si>
    <t>&gt; 3 ans</t>
  </si>
  <si>
    <t>EUR ODYSSEE</t>
  </si>
  <si>
    <t>Inter-champ</t>
  </si>
  <si>
    <t>Bac+6 et plus</t>
  </si>
  <si>
    <t>07 - MÉDECINE</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</si>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</sst>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F800]dddd&quot;, &quot;mmmm\ dd&quot;, &quot;yyyy"/>
    <numFmt numFmtId="165" formatCode="0.0000"/>
    <numFmt numFmtId="166" formatCode="#,##0&quot; €&quot;;[RED]\-#,##0&quot; €&quot;"/>
    <numFmt numFmtId="167" formatCode="#,##0&quot; €&quot;"/>
    <numFmt numFmtId="168" formatCode="_-* #,##0&quot; €&quot;_-;\-* #,##0&quot; €&quot;_-;_-* \-??&quot; €&quot;_-;_-@"/>
    <numFmt numFmtId="169" formatCode="#,##0.000&quot; €&quot;"/>
    <numFmt numFmtId="170" formatCode="#,##0.0&quot; €&quot;"/>
    <numFmt numFmtId="171" formatCode="#,##0.00&quot; €&quot;"/>
    <numFmt numFmtId="172" formatCode="0\ %"/>
  </numFmts>
  <fonts count="34">
    <font>
      <sz val="11.0"/>
      <color rgb="FF000000"/>
      <name val="Calibri"/>
      <scheme val="minor"/>
    </font>
    <font>
      <u/>
      <sz val="11.0"/>
      <color rgb="FF0563C1"/>
      <name val="Calibri"/>
    </font>
    <font>
      <b/>
      <sz val="12.0"/>
      <color rgb="FF000000"/>
      <name val="Arial"/>
    </font>
    <font>
      <b/>
      <sz val="11.0"/>
      <color rgb="FF000000"/>
      <name val="Calibri"/>
    </font>
    <font/>
    <font>
      <sz val="11.0"/>
      <color rgb="FF000000"/>
      <name val="Calibri"/>
    </font>
    <font>
      <b/>
      <sz val="11.0"/>
      <color rgb="FFFF0000"/>
      <name val="Calibri"/>
    </font>
    <font>
      <b/>
      <sz val="14.0"/>
      <color rgb="FF000000"/>
      <name val="Calibri"/>
    </font>
    <font>
      <i/>
      <sz val="11.0"/>
      <color theme="1"/>
      <name val="Calibri"/>
    </font>
    <font>
      <b/>
      <sz val="11.0"/>
      <color theme="1"/>
      <name val="Calibri"/>
    </font>
    <font>
      <strike/>
      <sz val="11.0"/>
      <color rgb="FFFF0000"/>
      <name val="Calibri"/>
    </font>
    <font>
      <i/>
      <sz val="11.0"/>
      <color rgb="FF000000"/>
      <name val="Calibri"/>
    </font>
    <font>
      <b/>
      <sz val="14.0"/>
      <color theme="1"/>
      <name val="Calibri"/>
    </font>
    <font>
      <b/>
      <sz val="12.0"/>
      <color rgb="FF000000"/>
      <name val="Calibri"/>
    </font>
    <font>
      <sz val="12.0"/>
      <color rgb="FF000000"/>
      <name val="Calibri"/>
    </font>
    <font>
      <u/>
      <sz val="11.0"/>
      <color rgb="FF0563C1"/>
      <name val="Calibri"/>
    </font>
    <font>
      <u/>
      <sz val="11.0"/>
      <color rgb="FF0563C1"/>
      <name val="Calibri"/>
    </font>
    <font>
      <sz val="11.0"/>
      <color rgb="FFFF0000"/>
      <name val="Calibri"/>
    </font>
    <font>
      <color theme="1"/>
      <name val="Calibri"/>
      <scheme val="minor"/>
    </font>
    <font>
      <u/>
      <sz val="11.0"/>
      <color rgb="FF0563C1"/>
      <name val="Calibri"/>
    </font>
    <font>
      <b/>
      <sz val="11.0"/>
      <color rgb="FF00B050"/>
      <name val="Calibri"/>
    </font>
    <font>
      <sz val="11.0"/>
      <color theme="1"/>
      <name val="Calibri"/>
    </font>
    <font>
      <i/>
      <sz val="12.0"/>
      <color rgb="FF0070C0"/>
      <name val="Calibri"/>
    </font>
    <font>
      <i/>
      <sz val="11.0"/>
      <color rgb="FF0070C0"/>
      <name val="Calibri"/>
    </font>
    <font>
      <sz val="11.0"/>
      <color rgb="FF006100"/>
      <name val="Calibri"/>
    </font>
    <font>
      <b/>
      <sz val="11.0"/>
      <color rgb="FF006100"/>
      <name val="Calibri"/>
    </font>
    <font>
      <b/>
      <i/>
      <sz val="12.0"/>
      <color rgb="FF000000"/>
      <name val="Calibri"/>
    </font>
    <font>
      <b/>
      <sz val="11.0"/>
      <color rgb="FFFFFFFF"/>
      <name val="Calibri"/>
    </font>
    <font>
      <sz val="11.0"/>
      <color rgb="FF385724"/>
      <name val="Calibri"/>
    </font>
    <font>
      <sz val="11.0"/>
      <color rgb="FF70AD47"/>
      <name val="Calibri"/>
    </font>
    <font>
      <sz val="11.0"/>
      <color rgb="FFFFFFFF"/>
      <name val="Calibri"/>
    </font>
    <font>
      <b/>
      <sz val="16.0"/>
      <color rgb="FF000000"/>
      <name val="Calibri"/>
    </font>
    <font>
      <sz val="12.0"/>
      <color theme="1"/>
      <name val="Calibri"/>
    </font>
    <font>
      <b/>
      <i/>
      <sz val="11.0"/>
      <color rgb="FF000000"/>
      <name val="Calibri"/>
    </font>
  </fonts>
  <fills count="18">
    <fill>
      <patternFill patternType="none"/>
    </fill>
    <fill>
      <patternFill patternType="lightGray"/>
    </fill>
    <fill>
      <patternFill patternType="solid">
        <fgColor rgb="FFD9D9D9"/>
        <bgColor rgb="FFD9D9D9"/>
      </patternFill>
    </fill>
    <fill>
      <patternFill patternType="solid">
        <fgColor rgb="FFFFFFFF"/>
        <bgColor rgb="FFFFFFFF"/>
      </patternFill>
    </fill>
    <fill>
      <patternFill patternType="solid">
        <fgColor rgb="FFFFFF00"/>
        <bgColor rgb="FFFFFF00"/>
      </patternFill>
    </fill>
    <fill>
      <patternFill patternType="solid">
        <fgColor rgb="FFBDD7EE"/>
        <bgColor rgb="FFBDD7EE"/>
      </patternFill>
    </fill>
    <fill>
      <patternFill patternType="solid">
        <fgColor rgb="FFBFBFBF"/>
        <bgColor rgb="FFBFBFBF"/>
      </patternFill>
    </fill>
    <fill>
      <patternFill patternType="solid">
        <fgColor rgb="FFB4C7E7"/>
        <bgColor rgb="FFB4C7E7"/>
      </patternFill>
    </fill>
    <fill>
      <patternFill patternType="solid">
        <fgColor rgb="FFF2F2F2"/>
        <bgColor rgb="FFF2F2F2"/>
      </patternFill>
    </fill>
    <fill>
      <patternFill patternType="solid">
        <fgColor rgb="FF5B9BD5"/>
        <bgColor rgb="FF5B9BD5"/>
      </patternFill>
    </fill>
    <fill>
      <patternFill patternType="solid">
        <fgColor rgb="FFFFF2CC"/>
        <bgColor rgb="FFFFF2CC"/>
      </patternFill>
    </fill>
    <fill>
      <patternFill patternType="solid">
        <fgColor rgb="FFC6EFCE"/>
        <bgColor rgb="FFC6EFCE"/>
      </patternFill>
    </fill>
    <fill>
      <patternFill patternType="solid">
        <fgColor rgb="FF2E75B6"/>
        <bgColor rgb="FF2E75B6"/>
      </patternFill>
    </fill>
    <fill>
      <patternFill patternType="solid">
        <fgColor rgb="FF235889"/>
        <bgColor rgb="FF235889"/>
      </patternFill>
    </fill>
    <fill>
      <patternFill patternType="solid">
        <fgColor rgb="FFC0C0C0"/>
        <bgColor rgb="FFC0C0C0"/>
      </patternFill>
    </fill>
    <fill>
      <patternFill patternType="solid">
        <fgColor rgb="FF00B050"/>
        <bgColor rgb="FF00B050"/>
      </patternFill>
    </fill>
    <fill>
      <patternFill patternType="solid">
        <fgColor rgb="FFF4B183"/>
        <bgColor rgb="FFF4B183"/>
      </patternFill>
    </fill>
    <fill>
      <patternFill patternType="solid">
        <fgColor rgb="FFFFC000"/>
        <bgColor rgb="FFFFC000"/>
      </patternFill>
    </fill>
  </fills>
  <borders count="142">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top style="medium">
        <color rgb="FF000000"/>
      </top>
      <bottom style="medium">
        <color rgb="FF000000"/>
      </bottom>
    </border>
    <border>
      <left style="medium">
        <color rgb="FF000000"/>
      </left>
      <right/>
      <top style="medium">
        <color rgb="FF000000"/>
      </top>
      <bottom/>
    </border>
    <border>
      <right style="medium">
        <color rgb="FF000000"/>
      </right>
      <top style="medium">
        <color rgb="FF000000"/>
      </top>
    </border>
    <border>
      <left style="medium">
        <color rgb="FF000000"/>
      </left>
      <top style="medium">
        <color rgb="FF000000"/>
      </top>
    </border>
    <border>
      <left style="medium">
        <color rgb="FF000000"/>
      </left>
    </border>
    <border>
      <right style="medium">
        <color rgb="FF000000"/>
      </right>
    </border>
    <border>
      <left style="medium">
        <color rgb="FF000000"/>
      </left>
      <bottom style="medium">
        <color rgb="FF000000"/>
      </bottom>
    </border>
    <border>
      <right style="medium">
        <color rgb="FF000000"/>
      </right>
      <bottom style="medium">
        <color rgb="FF000000"/>
      </bottom>
    </border>
    <border>
      <left style="medium">
        <color rgb="FF000000"/>
      </left>
      <right/>
      <top/>
      <bottom/>
    </border>
    <border>
      <left/>
      <right style="medium">
        <color rgb="FF000000"/>
      </right>
      <top style="medium">
        <color rgb="FF000000"/>
      </top>
      <bottom/>
    </border>
    <border>
      <left style="medium">
        <color rgb="FF000000"/>
      </left>
      <right/>
      <top/>
      <bottom style="medium">
        <color rgb="FF000000"/>
      </bottom>
    </border>
    <border>
      <left style="medium">
        <color rgb="FF000000"/>
      </left>
      <top/>
      <bottom style="medium">
        <color rgb="FF000000"/>
      </bottom>
    </border>
    <border>
      <right style="medium">
        <color rgb="FF000000"/>
      </right>
      <top/>
      <bottom style="medium">
        <color rgb="FF000000"/>
      </bottom>
    </border>
    <border>
      <left/>
      <top/>
      <bottom/>
    </border>
    <border>
      <right/>
      <top/>
      <bottom/>
    </border>
    <border>
      <top style="medium">
        <color rgb="FF000000"/>
      </top>
      <bottom style="medium">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top/>
      <bottom/>
    </border>
    <border>
      <top/>
      <bottom/>
    </border>
    <border>
      <right style="medium">
        <color rgb="FF000000"/>
      </right>
      <top/>
      <bottom/>
    </border>
    <border>
      <left style="medium">
        <color rgb="FF000000"/>
      </left>
      <top/>
    </border>
    <border>
      <top/>
    </border>
    <border>
      <right style="medium">
        <color rgb="FF000000"/>
      </right>
      <top/>
    </border>
    <border>
      <bottom style="medium">
        <color rgb="FF000000"/>
      </bottom>
    </border>
    <border>
      <left style="thin">
        <color rgb="FF000000"/>
      </left>
      <right style="thin">
        <color rgb="FF000000"/>
      </right>
      <top style="thin">
        <color rgb="FF000000"/>
      </top>
      <bottom style="thin">
        <color rgb="FF000000"/>
      </bottom>
    </border>
    <border>
      <right/>
      <top style="medium">
        <color rgb="FF000000"/>
      </top>
      <bottom style="medium">
        <color rgb="FF000000"/>
      </bottom>
    </border>
    <border>
      <right style="thin">
        <color rgb="FF000000"/>
      </right>
      <top/>
      <bottom/>
    </border>
    <border>
      <left style="thin">
        <color rgb="FF000000"/>
      </left>
      <top/>
      <bottom/>
    </border>
    <border>
      <left style="thin">
        <color rgb="FF000000"/>
      </left>
      <right style="thin">
        <color rgb="FF000000"/>
      </right>
      <top/>
      <bottom/>
    </border>
    <border>
      <left/>
      <right style="medium">
        <color rgb="FF000000"/>
      </right>
      <top/>
      <bottom/>
    </border>
    <border>
      <right style="thin">
        <color rgb="FF000000"/>
      </right>
    </border>
    <border>
      <left style="thin">
        <color rgb="FF000000"/>
      </left>
    </border>
    <border>
      <left style="thin">
        <color rgb="FF000000"/>
      </left>
      <right style="thin">
        <color rgb="FF000000"/>
      </right>
    </border>
    <border>
      <left style="medium">
        <color rgb="FF000000"/>
      </left>
      <bottom style="thin">
        <color rgb="FF000000"/>
      </bottom>
    </border>
    <border>
      <right style="thin">
        <color rgb="FF000000"/>
      </right>
      <bottom style="thin">
        <color rgb="FF000000"/>
      </bottom>
    </border>
    <border>
      <left style="thin">
        <color rgb="FF000000"/>
      </left>
      <bottom style="thin">
        <color rgb="FF000000"/>
      </bottom>
    </border>
    <border>
      <bottom style="thin">
        <color rgb="FF000000"/>
      </bottom>
    </border>
    <border>
      <left style="thin">
        <color rgb="FF000000"/>
      </left>
      <right style="thin">
        <color rgb="FF000000"/>
      </right>
      <bottom style="thin">
        <color rgb="FF000000"/>
      </bottom>
    </border>
    <border>
      <right style="medium">
        <color rgb="FF000000"/>
      </right>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bottom style="medium">
        <color rgb="FF000000"/>
      </bottom>
    </border>
    <border>
      <left style="medium">
        <color rgb="FF000000"/>
      </left>
      <right style="medium">
        <color rgb="FF000000"/>
      </right>
      <top style="medium">
        <color rgb="FF000000"/>
      </top>
      <bottom style="medium">
        <color rgb="FF000000"/>
      </bottom>
    </border>
    <border>
      <left/>
      <right/>
      <top style="medium">
        <color rgb="FF000000"/>
      </top>
      <bottom style="medium">
        <color rgb="FF000000"/>
      </bottom>
    </border>
    <border>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bottom style="thin">
        <color rgb="FF000000"/>
      </bottom>
    </border>
    <border>
      <left style="thin">
        <color rgb="FF000000"/>
      </left>
      <right style="medium">
        <color rgb="FF000000"/>
      </right>
      <bottom style="thin">
        <color rgb="FF000000"/>
      </bottom>
    </border>
    <border>
      <left style="medium">
        <color rgb="FF000000"/>
      </left>
      <right style="medium">
        <color rgb="FF000000"/>
      </right>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bottom style="medium">
        <color rgb="FF000000"/>
      </bottom>
    </border>
    <border>
      <left style="medium">
        <color rgb="FF000000"/>
      </left>
      <right style="medium">
        <color rgb="FF000000"/>
      </righ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top style="medium">
        <color rgb="FF000000"/>
      </top>
    </border>
    <border>
      <top style="medium">
        <color rgb="FF000000"/>
      </top>
    </border>
    <border>
      <left style="medium">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left style="thin">
        <color rgb="FF000000"/>
      </left>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thin">
        <color rgb="FF000000"/>
      </left>
      <right/>
      <top style="thin">
        <color rgb="FF000000"/>
      </top>
      <bottom style="thin">
        <color rgb="FF000000"/>
      </bottom>
    </border>
    <border>
      <left style="thin">
        <color rgb="FF000000"/>
      </left>
      <top style="thin">
        <color rgb="FF000000"/>
      </top>
    </border>
    <border>
      <top style="thin">
        <color rgb="FF000000"/>
      </top>
    </border>
    <border>
      <right style="medium">
        <color rgb="FF000000"/>
      </right>
      <top style="thin">
        <color rgb="FF000000"/>
      </top>
    </border>
    <border>
      <top style="thin">
        <color rgb="FF000000"/>
      </top>
      <bottom style="medium">
        <color rgb="FF000000"/>
      </bottom>
    </border>
    <border>
      <right style="medium">
        <color rgb="FF000000"/>
      </right>
      <top style="thin">
        <color rgb="FF000000"/>
      </top>
      <bottom style="medium">
        <color rgb="FF000000"/>
      </bottom>
    </border>
    <border>
      <left style="thin">
        <color rgb="FFC00000"/>
      </left>
      <top style="thin">
        <color rgb="FFC00000"/>
      </top>
      <bottom/>
    </border>
    <border>
      <top style="thin">
        <color rgb="FFC00000"/>
      </top>
      <bottom/>
    </border>
    <border>
      <right/>
      <top style="thin">
        <color rgb="FFC00000"/>
      </top>
      <bottom/>
    </border>
    <border>
      <left style="medium">
        <color rgb="FF000000"/>
      </left>
      <right style="thin">
        <color rgb="FF000000"/>
      </right>
      <top/>
      <bottom style="thin">
        <color rgb="FF000000"/>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right/>
      <top style="thin">
        <color rgb="FF000000"/>
      </top>
      <bottom/>
    </border>
    <border>
      <left style="thin">
        <color rgb="FF000000"/>
      </left>
      <right style="medium">
        <color rgb="FF000000"/>
      </right>
      <top style="thin">
        <color rgb="FF000000"/>
      </top>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thin">
        <color rgb="FF000000"/>
      </right>
      <top style="thin">
        <color rgb="FF000000"/>
      </top>
    </border>
    <border>
      <left style="medium">
        <color rgb="FF000000"/>
      </left>
      <right style="thin">
        <color rgb="FF000000"/>
      </right>
      <top style="medium">
        <color rgb="FF000000"/>
      </top>
      <bottom style="medium">
        <color rgb="FF000000"/>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right style="thick">
        <color rgb="FF70AD47"/>
      </right>
    </border>
    <border>
      <left/>
      <top style="thick">
        <color rgb="FF70AD47"/>
      </top>
    </border>
    <border>
      <top style="thick">
        <color rgb="FF70AD47"/>
      </top>
    </border>
    <border>
      <right style="thick">
        <color rgb="FF70AD47"/>
      </right>
      <top style="thick">
        <color rgb="FF70AD47"/>
      </top>
    </border>
    <border>
      <left/>
    </border>
    <border>
      <left style="thin">
        <color rgb="FF000000"/>
      </left>
      <top style="thin">
        <color rgb="FF000000"/>
      </top>
      <bottom style="thick">
        <color rgb="FFFF0000"/>
      </bottom>
    </border>
    <border>
      <top style="thin">
        <color rgb="FF000000"/>
      </top>
      <bottom style="thick">
        <color rgb="FFFF0000"/>
      </bottom>
    </border>
    <border>
      <right style="thin">
        <color rgb="FF000000"/>
      </right>
      <top style="thin">
        <color rgb="FF000000"/>
      </top>
      <bottom style="thick">
        <color rgb="FFFF0000"/>
      </bottom>
    </border>
    <border>
      <right style="medium">
        <color rgb="FF000000"/>
      </right>
      <top style="thin">
        <color rgb="FF000000"/>
      </top>
      <bottom style="thick">
        <color rgb="FFFF0000"/>
      </bottom>
    </border>
    <border>
      <left/>
      <bottom/>
    </border>
    <border>
      <bottom/>
    </border>
    <border>
      <right style="thick">
        <color rgb="FF70AD47"/>
      </right>
      <bottom/>
    </border>
    <border>
      <left style="thin">
        <color rgb="FF000000"/>
      </left>
      <top style="medium">
        <color rgb="FF000000"/>
      </top>
      <bottom/>
    </border>
    <border>
      <left style="thick">
        <color rgb="FF70AD47"/>
      </left>
      <top/>
    </border>
    <border>
      <right style="thick">
        <color rgb="FF70AD47"/>
      </right>
      <top/>
    </border>
    <border>
      <left style="thick">
        <color rgb="FF70AD47"/>
      </left>
    </border>
    <border>
      <left style="thick">
        <color rgb="FF70AD47"/>
      </left>
      <bottom style="thick">
        <color rgb="FF70AD47"/>
      </bottom>
    </border>
    <border>
      <bottom style="thick">
        <color rgb="FF70AD47"/>
      </bottom>
    </border>
    <border>
      <right style="thick">
        <color rgb="FF70AD47"/>
      </right>
      <bottom style="thick">
        <color rgb="FF70AD47"/>
      </bottom>
    </border>
    <border>
      <left/>
      <top/>
      <bottom style="medium">
        <color rgb="FF000000"/>
      </bottom>
    </border>
    <border>
      <right style="thin">
        <color rgb="FF000000"/>
      </right>
      <top/>
      <bottom style="medium">
        <color rgb="FF000000"/>
      </bottom>
    </border>
    <border>
      <left style="medium">
        <color rgb="FF000000"/>
      </left>
      <right style="medium">
        <color rgb="FF000000"/>
      </right>
      <top style="medium">
        <color rgb="FF000000"/>
      </top>
    </border>
    <border>
      <left/>
      <right style="thin">
        <color rgb="FF000000"/>
      </right>
      <top style="medium">
        <color rgb="FF000000"/>
      </top>
      <bottom style="thin">
        <color rgb="FF000000"/>
      </bottom>
    </border>
    <border>
      <left style="medium">
        <color rgb="FF000000"/>
      </left>
      <right style="thick">
        <color rgb="FF70AD47"/>
      </right>
    </border>
    <border>
      <left style="medium">
        <color rgb="FF000000"/>
      </left>
      <right style="medium">
        <color rgb="FF000000"/>
      </right>
    </border>
    <border>
      <left/>
      <bottom style="thick">
        <color rgb="FF70AD47"/>
      </bottom>
    </border>
    <border>
      <left style="thin">
        <color rgb="FF000000"/>
      </left>
      <right style="thin">
        <color rgb="FF000000"/>
      </right>
      <bottom style="medium">
        <color rgb="FF000000"/>
      </bottom>
    </border>
    <border>
      <left/>
      <right style="thin">
        <color rgb="FF000000"/>
      </right>
      <top style="thin">
        <color rgb="FF000000"/>
      </top>
      <bottom style="thin">
        <color rgb="FF000000"/>
      </bottom>
    </border>
    <border>
      <left/>
      <right style="thin">
        <color rgb="FF000000"/>
      </right>
      <top style="thin">
        <color rgb="FF000000"/>
      </top>
      <bottom style="medium">
        <color rgb="FF000000"/>
      </bottom>
    </border>
    <border>
      <left style="thick">
        <color rgb="FF70AD47"/>
      </left>
      <top style="thick">
        <color rgb="FF70AD47"/>
      </top>
      <bottom style="thick">
        <color rgb="FF70AD47"/>
      </bottom>
    </border>
    <border>
      <top style="thick">
        <color rgb="FF70AD47"/>
      </top>
      <bottom style="thick">
        <color rgb="FF70AD47"/>
      </bottom>
    </border>
    <border>
      <right style="thick">
        <color rgb="FF70AD47"/>
      </right>
      <top style="thick">
        <color rgb="FF70AD47"/>
      </top>
      <bottom style="thick">
        <color rgb="FF70AD47"/>
      </bottom>
    </border>
    <border>
      <left/>
      <right style="thin">
        <color rgb="FF000000"/>
      </right>
      <top/>
      <bottom style="thin">
        <color rgb="FF000000"/>
      </bottom>
    </border>
    <border>
      <left style="medium">
        <color rgb="FF000000"/>
      </left>
      <right style="thin">
        <color rgb="FF000000"/>
      </right>
      <top style="medium">
        <color rgb="FF000000"/>
      </top>
    </border>
    <border>
      <left style="medium">
        <color rgb="FF000000"/>
      </left>
      <right style="medium">
        <color rgb="FF000000"/>
      </right>
      <top style="medium">
        <color rgb="FF000000"/>
      </top>
      <bottom style="thin">
        <color rgb="FF000000"/>
      </bottom>
    </border>
    <border>
      <left style="medium">
        <color rgb="FF000000"/>
      </left>
      <right style="thin">
        <color rgb="FF000000"/>
      </right>
    </border>
    <border>
      <left style="medium">
        <color rgb="FF000000"/>
      </left>
      <right style="medium">
        <color rgb="FF000000"/>
      </right>
      <top style="thin">
        <color rgb="FF000000"/>
      </top>
      <bottom/>
    </border>
    <border>
      <left style="medium">
        <color rgb="FF000000"/>
      </left>
      <right style="medium">
        <color rgb="FF000000"/>
      </right>
      <top/>
      <bottom/>
    </border>
    <border>
      <left style="medium">
        <color rgb="FF000000"/>
      </left>
      <right/>
      <top style="thin">
        <color rgb="FF000000"/>
      </top>
    </border>
    <border>
      <right/>
      <top/>
      <bottom style="medium">
        <color rgb="FF000000"/>
      </bottom>
    </border>
    <border>
      <left style="thin">
        <color rgb="FF000000"/>
      </left>
      <right style="medium">
        <color rgb="FF000000"/>
      </right>
      <top/>
      <bottom style="medium">
        <color rgb="FF000000"/>
      </bottom>
    </border>
    <border>
      <left style="medium">
        <color rgb="FF000000"/>
      </left>
      <right/>
      <bottom style="thin">
        <color rgb="FF000000"/>
      </bottom>
    </border>
    <border>
      <left style="medium">
        <color rgb="FF000000"/>
      </left>
      <right/>
      <bottom style="medium">
        <color rgb="FF000000"/>
      </bottom>
    </border>
    <border>
      <left style="thin">
        <color rgb="FF000000"/>
      </left>
      <right style="thin">
        <color rgb="FF000000"/>
      </right>
      <top/>
      <bottom style="medium">
        <color rgb="FF000000"/>
      </bottom>
    </border>
    <border>
      <left style="medium">
        <color rgb="FF000000"/>
      </left>
      <right style="medium">
        <color rgb="FF000000"/>
      </right>
      <top/>
      <bottom style="medium">
        <color rgb="FF000000"/>
      </bottom>
    </border>
    <border>
      <left/>
      <right/>
      <top/>
      <bottom/>
    </border>
  </borders>
  <cellStyleXfs count="1">
    <xf borderId="0" fillId="0" fontId="0" numFmtId="0" applyAlignment="1" applyFont="1"/>
  </cellStyleXfs>
  <cellXfs count="396">
    <xf borderId="0" fillId="0" fontId="0" numFmtId="0" xfId="0" applyAlignment="1" applyFont="1">
      <alignment readingOrder="0" shrinkToFit="0" vertical="bottom" wrapText="0"/>
    </xf>
    <xf borderId="0" fillId="0" fontId="1" numFmtId="0" xfId="0" applyAlignment="1" applyFont="1">
      <alignment shrinkToFit="0" vertical="bottom" wrapText="0"/>
    </xf>
    <xf borderId="1" fillId="0" fontId="2" numFmtId="0" xfId="0" applyAlignment="1" applyBorder="1" applyFont="1">
      <alignment horizontal="center" shrinkToFit="0" vertical="center" wrapText="1"/>
    </xf>
    <xf borderId="2" fillId="0" fontId="2" numFmtId="0" xfId="0" applyAlignment="1" applyBorder="1" applyFont="1">
      <alignment shrinkToFit="0" vertical="center" wrapText="1"/>
    </xf>
    <xf borderId="1" fillId="0" fontId="3" numFmtId="0" xfId="0" applyAlignment="1" applyBorder="1" applyFont="1">
      <alignment horizontal="left" shrinkToFit="0" vertical="top" wrapText="1"/>
    </xf>
    <xf borderId="2" fillId="0" fontId="4" numFmtId="0" xfId="0" applyBorder="1" applyFont="1"/>
    <xf borderId="3" fillId="2" fontId="3" numFmtId="0" xfId="0" applyAlignment="1" applyBorder="1" applyFill="1" applyFont="1">
      <alignment horizontal="left" shrinkToFit="0" vertical="top" wrapText="1"/>
    </xf>
    <xf borderId="2" fillId="0" fontId="5" numFmtId="0" xfId="0" applyAlignment="1" applyBorder="1" applyFont="1">
      <alignment shrinkToFit="0" vertical="bottom" wrapText="0"/>
    </xf>
    <xf borderId="3" fillId="2" fontId="3" numFmtId="0" xfId="0" applyAlignment="1" applyBorder="1" applyFont="1">
      <alignment shrinkToFit="0" vertical="top" wrapText="1"/>
    </xf>
    <xf borderId="2" fillId="0" fontId="3" numFmtId="0" xfId="0" applyAlignment="1" applyBorder="1" applyFont="1">
      <alignment shrinkToFit="0" vertical="top" wrapText="1"/>
    </xf>
    <xf borderId="4" fillId="2" fontId="3" numFmtId="0" xfId="0" applyAlignment="1" applyBorder="1" applyFont="1">
      <alignment shrinkToFit="0" vertical="top" wrapText="1"/>
    </xf>
    <xf borderId="5" fillId="0" fontId="3" numFmtId="0" xfId="0" applyAlignment="1" applyBorder="1" applyFont="1">
      <alignment shrinkToFit="0" vertical="top" wrapText="1"/>
    </xf>
    <xf borderId="6" fillId="0" fontId="3" numFmtId="0" xfId="0" applyAlignment="1" applyBorder="1" applyFont="1">
      <alignment horizontal="left" shrinkToFit="0" vertical="top" wrapText="1"/>
    </xf>
    <xf borderId="5" fillId="0" fontId="4" numFmtId="0" xfId="0" applyBorder="1" applyFont="1"/>
    <xf borderId="7" fillId="0" fontId="3" numFmtId="0" xfId="0" applyAlignment="1" applyBorder="1" applyFont="1">
      <alignment horizontal="left" readingOrder="0" shrinkToFit="0" vertical="top" wrapText="1"/>
    </xf>
    <xf borderId="8" fillId="0" fontId="4" numFmtId="0" xfId="0" applyBorder="1" applyFont="1"/>
    <xf borderId="9" fillId="0" fontId="3" numFmtId="0" xfId="0" applyAlignment="1" applyBorder="1" applyFont="1">
      <alignment horizontal="left" readingOrder="0" shrinkToFit="0" vertical="top" wrapText="1"/>
    </xf>
    <xf borderId="10" fillId="0" fontId="4" numFmtId="0" xfId="0" applyBorder="1" applyFont="1"/>
    <xf borderId="6" fillId="0" fontId="3" numFmtId="0" xfId="0" applyAlignment="1" applyBorder="1" applyFont="1">
      <alignment horizontal="left" readingOrder="0" shrinkToFit="0" vertical="top" wrapText="1"/>
    </xf>
    <xf borderId="11" fillId="2" fontId="3" numFmtId="0" xfId="0" applyAlignment="1" applyBorder="1" applyFont="1">
      <alignment horizontal="left" shrinkToFit="0" vertical="top" wrapText="1"/>
    </xf>
    <xf borderId="8" fillId="0" fontId="3" numFmtId="0" xfId="0" applyAlignment="1" applyBorder="1" applyFont="1">
      <alignment horizontal="left" shrinkToFit="0" vertical="top" wrapText="1"/>
    </xf>
    <xf borderId="11" fillId="2" fontId="3" numFmtId="0" xfId="0" applyAlignment="1" applyBorder="1" applyFont="1">
      <alignment shrinkToFit="0" vertical="top" wrapText="1"/>
    </xf>
    <xf borderId="8" fillId="0" fontId="3" numFmtId="0" xfId="0" applyAlignment="1" applyBorder="1" applyFont="1">
      <alignment shrinkToFit="0" vertical="top" wrapText="1"/>
    </xf>
    <xf borderId="4" fillId="2" fontId="3" numFmtId="0" xfId="0" applyAlignment="1" applyBorder="1" applyFont="1">
      <alignment horizontal="left" shrinkToFit="0" vertical="top" wrapText="1"/>
    </xf>
    <xf borderId="5" fillId="0" fontId="5" numFmtId="0" xfId="0" applyAlignment="1" applyBorder="1" applyFont="1">
      <alignment shrinkToFit="0" vertical="bottom" wrapText="0"/>
    </xf>
    <xf borderId="8" fillId="0" fontId="5" numFmtId="0" xfId="0" applyAlignment="1" applyBorder="1" applyFont="1">
      <alignment shrinkToFit="0" vertical="bottom" wrapText="0"/>
    </xf>
    <xf borderId="12" fillId="2" fontId="5" numFmtId="0" xfId="0" applyAlignment="1" applyBorder="1" applyFont="1">
      <alignment shrinkToFit="0" vertical="bottom" wrapText="0"/>
    </xf>
    <xf borderId="11" fillId="2" fontId="5" numFmtId="0" xfId="0" applyAlignment="1" applyBorder="1" applyFont="1">
      <alignment horizontal="left" shrinkToFit="0" vertical="top" wrapText="1"/>
    </xf>
    <xf borderId="13" fillId="2" fontId="5" numFmtId="0" xfId="0" applyAlignment="1" applyBorder="1" applyFont="1">
      <alignment horizontal="left" shrinkToFit="0" vertical="top" wrapText="1"/>
    </xf>
    <xf borderId="10" fillId="0" fontId="5" numFmtId="0" xfId="0" applyAlignment="1" applyBorder="1" applyFont="1">
      <alignment readingOrder="0" shrinkToFit="0" vertical="bottom" wrapText="0"/>
    </xf>
    <xf borderId="6" fillId="0" fontId="6" numFmtId="0" xfId="0" applyAlignment="1" applyBorder="1" applyFont="1">
      <alignment horizontal="left" readingOrder="0" shrinkToFit="0" vertical="top" wrapText="1"/>
    </xf>
    <xf borderId="9" fillId="0" fontId="3" numFmtId="0" xfId="0" applyAlignment="1" applyBorder="1" applyFont="1">
      <alignment horizontal="left" shrinkToFit="0" vertical="top" wrapText="1"/>
    </xf>
    <xf borderId="5" fillId="0" fontId="3" numFmtId="0" xfId="0" applyAlignment="1" applyBorder="1" applyFont="1">
      <alignment horizontal="left" readingOrder="0" shrinkToFit="0" vertical="top" wrapText="1"/>
    </xf>
    <xf borderId="12" fillId="3" fontId="3" numFmtId="0" xfId="0" applyAlignment="1" applyBorder="1" applyFill="1" applyFont="1">
      <alignment horizontal="left" readingOrder="0" shrinkToFit="0" vertical="top" wrapText="1"/>
    </xf>
    <xf borderId="7" fillId="0" fontId="5" numFmtId="0" xfId="0" applyAlignment="1" applyBorder="1" applyFont="1">
      <alignment horizontal="center" shrinkToFit="0" vertical="center" wrapText="0"/>
    </xf>
    <xf borderId="14" fillId="3" fontId="3" numFmtId="0" xfId="0" applyAlignment="1" applyBorder="1" applyFont="1">
      <alignment horizontal="left" shrinkToFit="0" vertical="top" wrapText="1"/>
    </xf>
    <xf borderId="15" fillId="0" fontId="4" numFmtId="0" xfId="0" applyBorder="1" applyFont="1"/>
    <xf borderId="7" fillId="0" fontId="4" numFmtId="0" xfId="0" applyBorder="1" applyFont="1"/>
    <xf borderId="1" fillId="0" fontId="3" numFmtId="0" xfId="0" applyAlignment="1" applyBorder="1" applyFont="1">
      <alignment horizontal="left" readingOrder="0" shrinkToFit="0" vertical="top" wrapText="1"/>
    </xf>
    <xf borderId="0" fillId="0" fontId="5" numFmtId="0" xfId="0" applyAlignment="1" applyFont="1">
      <alignment horizontal="left" shrinkToFit="0" vertical="center" wrapText="0"/>
    </xf>
    <xf borderId="16" fillId="4" fontId="6" numFmtId="0" xfId="0" applyAlignment="1" applyBorder="1" applyFill="1" applyFont="1">
      <alignment horizontal="center" shrinkToFit="0" vertical="bottom" wrapText="0"/>
    </xf>
    <xf borderId="17" fillId="0" fontId="4" numFmtId="0" xfId="0" applyBorder="1" applyFont="1"/>
    <xf borderId="0" fillId="0" fontId="5" numFmtId="0" xfId="0" applyAlignment="1" applyFont="1">
      <alignment horizontal="center" shrinkToFit="0" vertical="bottom" wrapText="0"/>
    </xf>
    <xf borderId="1" fillId="5" fontId="7" numFmtId="0" xfId="0" applyAlignment="1" applyBorder="1" applyFill="1" applyFont="1">
      <alignment horizontal="center" shrinkToFit="0" vertical="bottom" wrapText="0"/>
    </xf>
    <xf borderId="18" fillId="0" fontId="4" numFmtId="0" xfId="0" applyBorder="1" applyFont="1"/>
    <xf borderId="19" fillId="5" fontId="3" numFmtId="0" xfId="0" applyAlignment="1" applyBorder="1" applyFont="1">
      <alignment horizontal="left" shrinkToFit="0" vertical="bottom" wrapText="0"/>
    </xf>
    <xf borderId="20" fillId="0" fontId="4" numFmtId="0" xfId="0" applyBorder="1" applyFont="1"/>
    <xf borderId="21" fillId="0" fontId="4" numFmtId="0" xfId="0" applyBorder="1" applyFont="1"/>
    <xf borderId="22" fillId="2" fontId="8" numFmtId="0" xfId="0" applyAlignment="1" applyBorder="1" applyFont="1">
      <alignment horizontal="left" shrinkToFit="0" vertical="top" wrapText="1"/>
    </xf>
    <xf borderId="23" fillId="0" fontId="4" numFmtId="0" xfId="0" applyBorder="1" applyFont="1"/>
    <xf borderId="24" fillId="0" fontId="4" numFmtId="0" xfId="0" applyBorder="1" applyFont="1"/>
    <xf borderId="25" fillId="3" fontId="5" numFmtId="49" xfId="0" applyAlignment="1" applyBorder="1" applyFont="1" applyNumberFormat="1">
      <alignment horizontal="left" readingOrder="0" shrinkToFit="0" vertical="top" wrapText="1"/>
    </xf>
    <xf borderId="26" fillId="0" fontId="4" numFmtId="0" xfId="0" applyBorder="1" applyFont="1"/>
    <xf borderId="27" fillId="0" fontId="4" numFmtId="0" xfId="0" applyBorder="1" applyFont="1"/>
    <xf borderId="9" fillId="0" fontId="4" numFmtId="0" xfId="0" applyBorder="1" applyFont="1"/>
    <xf borderId="28" fillId="0" fontId="4" numFmtId="0" xfId="0" applyBorder="1" applyFont="1"/>
    <xf borderId="7" fillId="0" fontId="5" numFmtId="49" xfId="0" applyAlignment="1" applyBorder="1" applyFont="1" applyNumberFormat="1">
      <alignment horizontal="left" readingOrder="0" shrinkToFit="0" vertical="top" wrapText="1"/>
    </xf>
    <xf borderId="25" fillId="3" fontId="5" numFmtId="49" xfId="0" applyAlignment="1" applyBorder="1" applyFont="1" applyNumberFormat="1">
      <alignment horizontal="left" readingOrder="0" shrinkToFit="0" vertical="top" wrapText="0"/>
    </xf>
    <xf borderId="19" fillId="5" fontId="9" numFmtId="0" xfId="0" applyAlignment="1" applyBorder="1" applyFont="1">
      <alignment horizontal="left" shrinkToFit="0" vertical="bottom" wrapText="0"/>
    </xf>
    <xf borderId="0" fillId="0" fontId="10" numFmtId="0" xfId="0" applyAlignment="1" applyFont="1">
      <alignment shrinkToFit="0" vertical="bottom" wrapText="0"/>
    </xf>
    <xf borderId="22" fillId="6" fontId="8" numFmtId="0" xfId="0" applyAlignment="1" applyBorder="1" applyFill="1" applyFont="1">
      <alignment horizontal="left" shrinkToFit="0" vertical="top" wrapText="1"/>
    </xf>
    <xf borderId="29" fillId="0" fontId="5" numFmtId="49" xfId="0" applyAlignment="1" applyBorder="1" applyFont="1" applyNumberFormat="1">
      <alignment shrinkToFit="0" vertical="top" wrapText="0"/>
    </xf>
    <xf borderId="29" fillId="0" fontId="3" numFmtId="49" xfId="0" applyAlignment="1" applyBorder="1" applyFont="1" applyNumberFormat="1">
      <alignment shrinkToFit="0" vertical="top" wrapText="1"/>
    </xf>
    <xf borderId="0" fillId="0" fontId="5" numFmtId="49" xfId="0" applyAlignment="1" applyFont="1" applyNumberFormat="1">
      <alignment shrinkToFit="0" vertical="top" wrapText="1"/>
    </xf>
    <xf borderId="0" fillId="0" fontId="5" numFmtId="49" xfId="0" applyAlignment="1" applyFont="1" applyNumberFormat="1">
      <alignment shrinkToFit="0" vertical="top" wrapText="0"/>
    </xf>
    <xf borderId="8" fillId="0" fontId="5" numFmtId="49" xfId="0" applyAlignment="1" applyBorder="1" applyFont="1" applyNumberFormat="1">
      <alignment shrinkToFit="0" vertical="top" wrapText="0"/>
    </xf>
    <xf borderId="29" fillId="0" fontId="5" numFmtId="0" xfId="0" applyAlignment="1" applyBorder="1" applyFont="1">
      <alignment shrinkToFit="0" vertical="bottom" wrapText="0"/>
    </xf>
    <xf borderId="29" fillId="0" fontId="5" numFmtId="49" xfId="0" applyAlignment="1" applyBorder="1" applyFont="1" applyNumberFormat="1">
      <alignment shrinkToFit="0" vertical="bottom" wrapText="0"/>
    </xf>
    <xf borderId="30" fillId="0" fontId="4" numFmtId="0" xfId="0" applyBorder="1" applyFont="1"/>
    <xf borderId="18" fillId="0" fontId="6" numFmtId="0" xfId="0" applyAlignment="1" applyBorder="1" applyFont="1">
      <alignment horizontal="left" shrinkToFit="0" vertical="bottom" wrapText="0"/>
    </xf>
    <xf borderId="22" fillId="2" fontId="11" numFmtId="0" xfId="0" applyAlignment="1" applyBorder="1" applyFont="1">
      <alignment horizontal="left" shrinkToFit="0" vertical="top" wrapText="1"/>
    </xf>
    <xf borderId="7" fillId="0" fontId="5" numFmtId="49" xfId="0" applyAlignment="1" applyBorder="1" applyFont="1" applyNumberFormat="1">
      <alignment horizontal="left" readingOrder="0" shrinkToFit="0" vertical="top" wrapText="0"/>
    </xf>
    <xf borderId="22" fillId="7" fontId="3" numFmtId="49" xfId="0" applyAlignment="1" applyBorder="1" applyFill="1" applyFont="1" applyNumberFormat="1">
      <alignment horizontal="center" shrinkToFit="0" vertical="top" wrapText="1"/>
    </xf>
    <xf borderId="31" fillId="0" fontId="4" numFmtId="0" xfId="0" applyBorder="1" applyFont="1"/>
    <xf borderId="32" fillId="7" fontId="3" numFmtId="49" xfId="0" applyAlignment="1" applyBorder="1" applyFont="1" applyNumberFormat="1">
      <alignment horizontal="center" shrinkToFit="0" vertical="top" wrapText="1"/>
    </xf>
    <xf borderId="33" fillId="7" fontId="3" numFmtId="49" xfId="0" applyAlignment="1" applyBorder="1" applyFont="1" applyNumberFormat="1">
      <alignment horizontal="center" shrinkToFit="0" vertical="center" wrapText="1"/>
    </xf>
    <xf borderId="34" fillId="7" fontId="3" numFmtId="49" xfId="0" applyAlignment="1" applyBorder="1" applyFont="1" applyNumberFormat="1">
      <alignment horizontal="center" shrinkToFit="0" vertical="center" wrapText="1"/>
    </xf>
    <xf borderId="0" fillId="0" fontId="5" numFmtId="0" xfId="0" applyAlignment="1" applyFont="1">
      <alignment shrinkToFit="0" vertical="bottom" wrapText="0"/>
    </xf>
    <xf borderId="7" fillId="0" fontId="5" numFmtId="0" xfId="0" applyAlignment="1" applyBorder="1" applyFont="1">
      <alignment horizontal="center" shrinkToFit="0" vertical="bottom" wrapText="0"/>
    </xf>
    <xf borderId="35" fillId="0" fontId="4" numFmtId="0" xfId="0" applyBorder="1" applyFont="1"/>
    <xf borderId="36" fillId="0" fontId="5" numFmtId="0" xfId="0" applyAlignment="1" applyBorder="1" applyFont="1">
      <alignment horizontal="center" shrinkToFit="0" vertical="bottom" wrapText="0"/>
    </xf>
    <xf borderId="37" fillId="0" fontId="5" numFmtId="0" xfId="0" applyAlignment="1" applyBorder="1" applyFont="1">
      <alignment shrinkToFit="0" vertical="bottom" wrapText="0"/>
    </xf>
    <xf borderId="7" fillId="0" fontId="3" numFmtId="0" xfId="0" applyAlignment="1" applyBorder="1" applyFont="1">
      <alignment horizontal="center" shrinkToFit="0" vertical="bottom" wrapText="0"/>
    </xf>
    <xf borderId="38" fillId="0" fontId="5" numFmtId="0" xfId="0" applyAlignment="1" applyBorder="1" applyFont="1">
      <alignment horizontal="center" shrinkToFit="0" vertical="bottom" wrapText="0"/>
    </xf>
    <xf borderId="39" fillId="0" fontId="4" numFmtId="0" xfId="0" applyBorder="1" applyFont="1"/>
    <xf borderId="40" fillId="0" fontId="5" numFmtId="0" xfId="0" applyAlignment="1" applyBorder="1" applyFont="1">
      <alignment horizontal="center" shrinkToFit="0" vertical="bottom" wrapText="0"/>
    </xf>
    <xf borderId="41" fillId="0" fontId="4" numFmtId="0" xfId="0" applyBorder="1" applyFont="1"/>
    <xf borderId="42" fillId="0" fontId="5" numFmtId="0" xfId="0" applyAlignment="1" applyBorder="1" applyFont="1">
      <alignment shrinkToFit="0" vertical="bottom" wrapText="0"/>
    </xf>
    <xf borderId="43" fillId="0" fontId="5" numFmtId="0" xfId="0" applyAlignment="1" applyBorder="1" applyFont="1">
      <alignment shrinkToFit="0" vertical="bottom" wrapText="0"/>
    </xf>
    <xf borderId="44" fillId="0" fontId="3" numFmtId="0" xfId="0" applyAlignment="1" applyBorder="1" applyFont="1">
      <alignment horizontal="left" shrinkToFit="0" vertical="top" wrapText="0"/>
    </xf>
    <xf borderId="45" fillId="0" fontId="4" numFmtId="0" xfId="0" applyBorder="1" applyFont="1"/>
    <xf borderId="1" fillId="5" fontId="12" numFmtId="0" xfId="0" applyAlignment="1" applyBorder="1" applyFont="1">
      <alignment horizontal="center" shrinkToFit="0" vertical="center" wrapText="0"/>
    </xf>
    <xf borderId="22" fillId="2" fontId="13" numFmtId="0" xfId="0" applyAlignment="1" applyBorder="1" applyFont="1">
      <alignment horizontal="center" shrinkToFit="0" vertical="center" wrapText="1"/>
    </xf>
    <xf borderId="0" fillId="0" fontId="14" numFmtId="0" xfId="0" applyAlignment="1" applyFont="1">
      <alignment shrinkToFit="0" vertical="bottom" wrapText="0"/>
    </xf>
    <xf borderId="14" fillId="2" fontId="13" numFmtId="0" xfId="0" applyAlignment="1" applyBorder="1" applyFont="1">
      <alignment horizontal="center" shrinkToFit="0" vertical="center" wrapText="1"/>
    </xf>
    <xf borderId="46" fillId="0" fontId="4" numFmtId="0" xfId="0" applyBorder="1" applyFont="1"/>
    <xf borderId="47" fillId="5" fontId="3" numFmtId="0" xfId="0" applyAlignment="1" applyBorder="1" applyFont="1">
      <alignment horizontal="left" shrinkToFit="0" vertical="center" wrapText="1"/>
    </xf>
    <xf borderId="48" fillId="5" fontId="3" numFmtId="0" xfId="0" applyAlignment="1" applyBorder="1" applyFont="1">
      <alignment horizontal="left" shrinkToFit="0" vertical="center" wrapText="1"/>
    </xf>
    <xf borderId="3" fillId="5" fontId="3" numFmtId="0" xfId="0" applyAlignment="1" applyBorder="1" applyFont="1">
      <alignment horizontal="left" shrinkToFit="0" vertical="center" wrapText="1"/>
    </xf>
    <xf borderId="0" fillId="0" fontId="5" numFmtId="0" xfId="0" applyAlignment="1" applyFont="1">
      <alignment horizontal="left" shrinkToFit="0" vertical="bottom" wrapText="0"/>
    </xf>
    <xf borderId="49" fillId="5" fontId="3" numFmtId="0" xfId="0" applyAlignment="1" applyBorder="1" applyFont="1">
      <alignment horizontal="left" shrinkToFit="0" vertical="center" wrapText="1"/>
    </xf>
    <xf borderId="50" fillId="5" fontId="3" numFmtId="0" xfId="0" applyAlignment="1" applyBorder="1" applyFont="1">
      <alignment horizontal="left" shrinkToFit="0" vertical="center" wrapText="1"/>
    </xf>
    <xf borderId="51" fillId="5" fontId="3" numFmtId="0" xfId="0" applyAlignment="1" applyBorder="1" applyFont="1">
      <alignment horizontal="left" shrinkToFit="0" vertical="center" wrapText="1"/>
    </xf>
    <xf borderId="52" fillId="0" fontId="3" numFmtId="0" xfId="0" applyAlignment="1" applyBorder="1" applyFont="1">
      <alignment shrinkToFit="0" vertical="center" wrapText="1"/>
    </xf>
    <xf borderId="42" fillId="0" fontId="3" numFmtId="0" xfId="0" applyAlignment="1" applyBorder="1" applyFont="1">
      <alignment shrinkToFit="0" vertical="center" wrapText="1"/>
    </xf>
    <xf borderId="42" fillId="0" fontId="5" numFmtId="0" xfId="0" applyAlignment="1" applyBorder="1" applyFont="1">
      <alignment shrinkToFit="0" vertical="center" wrapText="1"/>
    </xf>
    <xf borderId="42" fillId="0" fontId="15" numFmtId="0" xfId="0" applyAlignment="1" applyBorder="1" applyFont="1">
      <alignment shrinkToFit="0" vertical="center" wrapText="1"/>
    </xf>
    <xf borderId="53" fillId="0" fontId="5" numFmtId="0" xfId="0" applyAlignment="1" applyBorder="1" applyFont="1">
      <alignment readingOrder="0" shrinkToFit="0" vertical="center" wrapText="1"/>
    </xf>
    <xf borderId="54" fillId="0" fontId="3" numFmtId="0" xfId="0" applyAlignment="1" applyBorder="1" applyFont="1">
      <alignment shrinkToFit="0" vertical="center" wrapText="1"/>
    </xf>
    <xf borderId="54" fillId="0" fontId="3" numFmtId="0" xfId="0" applyAlignment="1" applyBorder="1" applyFont="1">
      <alignment readingOrder="0" shrinkToFit="0" vertical="center" wrapText="1"/>
    </xf>
    <xf borderId="39" fillId="0" fontId="5" numFmtId="0" xfId="0" applyAlignment="1" applyBorder="1" applyFont="1">
      <alignment shrinkToFit="0" vertical="center" wrapText="1"/>
    </xf>
    <xf borderId="42" fillId="0" fontId="5" numFmtId="0" xfId="0" applyAlignment="1" applyBorder="1" applyFont="1">
      <alignment readingOrder="0" shrinkToFit="0" vertical="center" wrapText="1"/>
    </xf>
    <xf borderId="53" fillId="0" fontId="5" numFmtId="0" xfId="0" applyAlignment="1" applyBorder="1" applyFont="1">
      <alignment shrinkToFit="0" vertical="bottom" wrapText="1"/>
    </xf>
    <xf borderId="55" fillId="0" fontId="3" numFmtId="0" xfId="0" applyAlignment="1" applyBorder="1" applyFont="1">
      <alignment shrinkToFit="0" vertical="center" wrapText="1"/>
    </xf>
    <xf borderId="29" fillId="0" fontId="5" numFmtId="0" xfId="0" applyAlignment="1" applyBorder="1" applyFont="1">
      <alignment shrinkToFit="0" vertical="center" wrapText="1"/>
    </xf>
    <xf borderId="29" fillId="0" fontId="16" numFmtId="0" xfId="0" applyAlignment="1" applyBorder="1" applyFont="1">
      <alignment shrinkToFit="0" vertical="center" wrapText="1"/>
    </xf>
    <xf borderId="56" fillId="0" fontId="5" numFmtId="0" xfId="0" applyAlignment="1" applyBorder="1" applyFont="1">
      <alignment readingOrder="0" shrinkToFit="0" vertical="center" wrapText="1"/>
    </xf>
    <xf borderId="57" fillId="0" fontId="3" numFmtId="0" xfId="0" applyAlignment="1" applyBorder="1" applyFont="1">
      <alignment readingOrder="0" shrinkToFit="0" vertical="center" wrapText="1"/>
    </xf>
    <xf borderId="45" fillId="0" fontId="5" numFmtId="0" xfId="0" applyAlignment="1" applyBorder="1" applyFont="1">
      <alignment readingOrder="0" shrinkToFit="0" vertical="center" wrapText="1"/>
    </xf>
    <xf borderId="29" fillId="0" fontId="5" numFmtId="0" xfId="0" applyAlignment="1" applyBorder="1" applyFont="1">
      <alignment readingOrder="0" shrinkToFit="0" vertical="center" wrapText="1"/>
    </xf>
    <xf borderId="56" fillId="0" fontId="5" numFmtId="0" xfId="0" applyAlignment="1" applyBorder="1" applyFont="1">
      <alignment readingOrder="0" shrinkToFit="0" vertical="bottom" wrapText="0"/>
    </xf>
    <xf borderId="57" fillId="0" fontId="5" numFmtId="0" xfId="0" applyAlignment="1" applyBorder="1" applyFont="1">
      <alignment shrinkToFit="0" vertical="center" wrapText="1"/>
    </xf>
    <xf borderId="45" fillId="0" fontId="5" numFmtId="0" xfId="0" applyAlignment="1" applyBorder="1" applyFont="1">
      <alignment shrinkToFit="0" vertical="center" wrapText="1"/>
    </xf>
    <xf borderId="56" fillId="0" fontId="5" numFmtId="0" xfId="0" applyAlignment="1" applyBorder="1" applyFont="1">
      <alignment shrinkToFit="0" vertical="bottom" wrapText="0"/>
    </xf>
    <xf borderId="0" fillId="0" fontId="5" numFmtId="0" xfId="0" applyAlignment="1" applyFont="1">
      <alignment readingOrder="0" shrinkToFit="0" vertical="bottom" wrapText="0"/>
    </xf>
    <xf borderId="57" fillId="0" fontId="5" numFmtId="0" xfId="0" applyAlignment="1" applyBorder="1" applyFont="1">
      <alignment horizontal="center" shrinkToFit="0" vertical="bottom" wrapText="0"/>
    </xf>
    <xf borderId="45" fillId="0" fontId="5" numFmtId="0" xfId="0" applyAlignment="1" applyBorder="1" applyFont="1">
      <alignment shrinkToFit="0" vertical="bottom" wrapText="0"/>
    </xf>
    <xf borderId="57" fillId="0" fontId="17" numFmtId="0" xfId="0" applyAlignment="1" applyBorder="1" applyFont="1">
      <alignment horizontal="center" shrinkToFit="0" vertical="bottom" wrapText="0"/>
    </xf>
    <xf borderId="58" fillId="0" fontId="5" numFmtId="0" xfId="0" applyAlignment="1" applyBorder="1" applyFont="1">
      <alignment shrinkToFit="0" vertical="bottom" wrapText="0"/>
    </xf>
    <xf borderId="59" fillId="0" fontId="5" numFmtId="0" xfId="0" applyAlignment="1" applyBorder="1" applyFont="1">
      <alignment horizontal="center" shrinkToFit="0" vertical="bottom" wrapText="0"/>
    </xf>
    <xf borderId="60" fillId="0" fontId="5" numFmtId="0" xfId="0" applyAlignment="1" applyBorder="1" applyFont="1">
      <alignment shrinkToFit="0" vertical="bottom" wrapText="0"/>
    </xf>
    <xf borderId="61" fillId="0" fontId="5" numFmtId="0" xfId="0" applyAlignment="1" applyBorder="1" applyFont="1">
      <alignment shrinkToFit="0" vertical="bottom" wrapText="0"/>
    </xf>
    <xf borderId="62" fillId="0" fontId="5" numFmtId="0" xfId="0" applyAlignment="1" applyBorder="1" applyFont="1">
      <alignment shrinkToFit="0" vertical="bottom" wrapText="0"/>
    </xf>
    <xf borderId="0" fillId="0" fontId="18" numFmtId="0" xfId="0" applyAlignment="1" applyFont="1">
      <alignment readingOrder="0"/>
    </xf>
    <xf borderId="55" fillId="0" fontId="3" numFmtId="0" xfId="0" applyAlignment="1" applyBorder="1" applyFont="1">
      <alignment readingOrder="0" shrinkToFit="0" vertical="center" wrapText="1"/>
    </xf>
    <xf borderId="29" fillId="0" fontId="19" numFmtId="0" xfId="0" applyAlignment="1" applyBorder="1" applyFont="1">
      <alignment readingOrder="0" shrinkToFit="0" vertical="center" wrapText="1"/>
    </xf>
    <xf borderId="19" fillId="5" fontId="7" numFmtId="0" xfId="0" applyAlignment="1" applyBorder="1" applyFont="1">
      <alignment horizontal="center" shrinkToFit="0" vertical="center" wrapText="1"/>
    </xf>
    <xf borderId="63" fillId="0" fontId="5" numFmtId="0" xfId="0" applyAlignment="1" applyBorder="1" applyFont="1">
      <alignment shrinkToFit="0" vertical="center" wrapText="0"/>
    </xf>
    <xf borderId="64" fillId="0" fontId="5" numFmtId="0" xfId="0" applyAlignment="1" applyBorder="1" applyFont="1">
      <alignment horizontal="center" readingOrder="0" shrinkToFit="0" vertical="center" wrapText="0"/>
    </xf>
    <xf borderId="65" fillId="0" fontId="4" numFmtId="0" xfId="0" applyBorder="1" applyFont="1"/>
    <xf borderId="66" fillId="6" fontId="5" numFmtId="0" xfId="0" applyAlignment="1" applyBorder="1" applyFont="1">
      <alignment horizontal="center" shrinkToFit="0" vertical="center" wrapText="0"/>
    </xf>
    <xf borderId="67" fillId="0" fontId="4" numFmtId="0" xfId="0" applyBorder="1" applyFont="1"/>
    <xf borderId="0" fillId="0" fontId="5" numFmtId="0" xfId="0" applyAlignment="1" applyFont="1">
      <alignment shrinkToFit="0" vertical="center" wrapText="0"/>
    </xf>
    <xf borderId="55" fillId="0" fontId="5" numFmtId="0" xfId="0" applyAlignment="1" applyBorder="1" applyFont="1">
      <alignment shrinkToFit="0" vertical="center" wrapText="0"/>
    </xf>
    <xf borderId="44" fillId="0" fontId="5" numFmtId="0" xfId="0" applyAlignment="1" applyBorder="1" applyFont="1">
      <alignment horizontal="center" readingOrder="0" shrinkToFit="0" vertical="center" wrapText="0"/>
    </xf>
    <xf borderId="36" fillId="0" fontId="4" numFmtId="0" xfId="0" applyBorder="1" applyFont="1"/>
    <xf borderId="44" fillId="0" fontId="5" numFmtId="164" xfId="0" applyAlignment="1" applyBorder="1" applyFont="1" applyNumberFormat="1">
      <alignment horizontal="center" shrinkToFit="0" vertical="center" wrapText="0"/>
    </xf>
    <xf borderId="68" fillId="0" fontId="5" numFmtId="0" xfId="0" applyAlignment="1" applyBorder="1" applyFont="1">
      <alignment shrinkToFit="0" vertical="center" wrapText="0"/>
    </xf>
    <xf borderId="69" fillId="0" fontId="5" numFmtId="2" xfId="0" applyAlignment="1" applyBorder="1" applyFont="1" applyNumberFormat="1">
      <alignment horizontal="center" shrinkToFit="0" vertical="center" wrapText="0"/>
    </xf>
    <xf borderId="60" fillId="0" fontId="4" numFmtId="0" xfId="0" applyBorder="1" applyFont="1"/>
    <xf borderId="70" fillId="0" fontId="4" numFmtId="0" xfId="0" applyBorder="1" applyFont="1"/>
    <xf borderId="71" fillId="5" fontId="13" numFmtId="0" xfId="0" applyAlignment="1" applyBorder="1" applyFont="1">
      <alignment horizontal="center" shrinkToFit="0" vertical="center" wrapText="1"/>
    </xf>
    <xf borderId="64" fillId="5" fontId="13" numFmtId="0" xfId="0" applyAlignment="1" applyBorder="1" applyFont="1">
      <alignment horizontal="center" shrinkToFit="0" vertical="center" wrapText="1"/>
    </xf>
    <xf borderId="72" fillId="0" fontId="4" numFmtId="0" xfId="0" applyBorder="1" applyFont="1"/>
    <xf borderId="73" fillId="0" fontId="4" numFmtId="0" xfId="0" applyBorder="1" applyFont="1"/>
    <xf borderId="55" fillId="0" fontId="5" numFmtId="0" xfId="0" applyAlignment="1" applyBorder="1" applyFont="1">
      <alignment horizontal="left" shrinkToFit="0" vertical="center" wrapText="0"/>
    </xf>
    <xf borderId="29" fillId="0" fontId="14" numFmtId="0" xfId="0" applyAlignment="1" applyBorder="1" applyFont="1">
      <alignment shrinkToFit="0" vertical="center" wrapText="0"/>
    </xf>
    <xf borderId="29" fillId="8" fontId="14" numFmtId="0" xfId="0" applyAlignment="1" applyBorder="1" applyFill="1" applyFont="1">
      <alignment shrinkToFit="0" vertical="center" wrapText="0"/>
    </xf>
    <xf borderId="44" fillId="8" fontId="14" numFmtId="0" xfId="0" applyAlignment="1" applyBorder="1" applyFont="1">
      <alignment horizontal="center" shrinkToFit="0" vertical="center" wrapText="0"/>
    </xf>
    <xf borderId="74" fillId="0" fontId="4" numFmtId="0" xfId="0" applyBorder="1" applyFont="1"/>
    <xf borderId="75" fillId="0" fontId="4" numFmtId="0" xfId="0" applyBorder="1" applyFont="1"/>
    <xf borderId="44" fillId="8" fontId="14" numFmtId="0" xfId="0" applyAlignment="1" applyBorder="1" applyFont="1">
      <alignment horizontal="left" shrinkToFit="0" vertical="center" wrapText="1"/>
    </xf>
    <xf borderId="44" fillId="3" fontId="14" numFmtId="0" xfId="0" applyAlignment="1" applyBorder="1" applyFont="1">
      <alignment horizontal="left" shrinkToFit="0" vertical="center" wrapText="1"/>
    </xf>
    <xf borderId="29" fillId="0" fontId="14" numFmtId="0" xfId="0" applyAlignment="1" applyBorder="1" applyFont="1">
      <alignment readingOrder="0" shrinkToFit="0" vertical="center" wrapText="0"/>
    </xf>
    <xf borderId="44" fillId="8" fontId="14" numFmtId="0" xfId="0" applyAlignment="1" applyBorder="1" applyFont="1">
      <alignment horizontal="left" shrinkToFit="0" vertical="center" wrapText="0"/>
    </xf>
    <xf borderId="76" fillId="8" fontId="14" numFmtId="0" xfId="0" applyAlignment="1" applyBorder="1" applyFont="1">
      <alignment horizontal="center" shrinkToFit="0" vertical="center" wrapText="0"/>
    </xf>
    <xf borderId="77" fillId="6" fontId="5" numFmtId="0" xfId="0" applyAlignment="1" applyBorder="1" applyFont="1">
      <alignment horizontal="center" shrinkToFit="0" vertical="center" wrapText="0"/>
    </xf>
    <xf borderId="78" fillId="0" fontId="4" numFmtId="0" xfId="0" applyBorder="1" applyFont="1"/>
    <xf borderId="79" fillId="0" fontId="4" numFmtId="0" xfId="0" applyBorder="1" applyFont="1"/>
    <xf borderId="40" fillId="0" fontId="4" numFmtId="0" xfId="0" applyBorder="1" applyFont="1"/>
    <xf borderId="43" fillId="0" fontId="4" numFmtId="0" xfId="0" applyBorder="1" applyFont="1"/>
    <xf borderId="68" fillId="0" fontId="5" numFmtId="0" xfId="0" applyAlignment="1" applyBorder="1" applyFont="1">
      <alignment horizontal="left" shrinkToFit="0" vertical="center" wrapText="0"/>
    </xf>
    <xf borderId="61" fillId="0" fontId="14" numFmtId="0" xfId="0" applyAlignment="1" applyBorder="1" applyFont="1">
      <alignment readingOrder="0" shrinkToFit="0" vertical="center" wrapText="0"/>
    </xf>
    <xf borderId="69" fillId="8" fontId="14" numFmtId="0" xfId="0" applyAlignment="1" applyBorder="1" applyFont="1">
      <alignment horizontal="left" shrinkToFit="0" vertical="center" wrapText="1"/>
    </xf>
    <xf borderId="80" fillId="0" fontId="4" numFmtId="0" xfId="0" applyBorder="1" applyFont="1"/>
    <xf borderId="81" fillId="0" fontId="4" numFmtId="0" xfId="0" applyBorder="1" applyFont="1"/>
    <xf borderId="82" fillId="5" fontId="13" numFmtId="0" xfId="0" applyAlignment="1" applyBorder="1" applyFont="1">
      <alignment horizontal="center" shrinkToFit="0" vertical="center" wrapText="1"/>
    </xf>
    <xf borderId="83" fillId="0" fontId="4" numFmtId="0" xfId="0" applyBorder="1" applyFont="1"/>
    <xf borderId="84" fillId="0" fontId="4" numFmtId="0" xfId="0" applyBorder="1" applyFont="1"/>
    <xf borderId="36" fillId="0" fontId="5" numFmtId="0" xfId="0" applyAlignment="1" applyBorder="1" applyFont="1">
      <alignment shrinkToFit="0" vertical="bottom" wrapText="0"/>
    </xf>
    <xf borderId="71" fillId="6" fontId="3" numFmtId="0" xfId="0" applyAlignment="1" applyBorder="1" applyFont="1">
      <alignment horizontal="left" shrinkToFit="0" vertical="bottom" wrapText="0"/>
    </xf>
    <xf borderId="85" fillId="5" fontId="3" numFmtId="0" xfId="0" applyAlignment="1" applyBorder="1" applyFont="1">
      <alignment horizontal="left" shrinkToFit="0" vertical="center" wrapText="0"/>
    </xf>
    <xf borderId="44" fillId="3" fontId="3" numFmtId="0" xfId="0" applyAlignment="1" applyBorder="1" applyFont="1">
      <alignment horizontal="left" shrinkToFit="0" vertical="center" wrapText="1"/>
    </xf>
    <xf borderId="44" fillId="0" fontId="5" numFmtId="0" xfId="0" applyAlignment="1" applyBorder="1" applyFont="1">
      <alignment horizontal="center" shrinkToFit="0" vertical="bottom" wrapText="0"/>
    </xf>
    <xf borderId="86" fillId="5" fontId="3" numFmtId="0" xfId="0" applyAlignment="1" applyBorder="1" applyFont="1">
      <alignment horizontal="center" shrinkToFit="0" vertical="center" wrapText="1"/>
    </xf>
    <xf borderId="87" fillId="5" fontId="3" numFmtId="0" xfId="0" applyAlignment="1" applyBorder="1" applyFont="1">
      <alignment horizontal="center" shrinkToFit="0" vertical="center" wrapText="1"/>
    </xf>
    <xf borderId="88" fillId="9" fontId="3" numFmtId="0" xfId="0" applyAlignment="1" applyBorder="1" applyFill="1" applyFont="1">
      <alignment horizontal="center" shrinkToFit="0" vertical="center" wrapText="1"/>
    </xf>
    <xf borderId="89" fillId="9" fontId="3" numFmtId="0" xfId="0" applyAlignment="1" applyBorder="1" applyFont="1">
      <alignment horizontal="center" shrinkToFit="0" vertical="center" wrapText="1"/>
    </xf>
    <xf borderId="0" fillId="0" fontId="20" numFmtId="0" xfId="0" applyAlignment="1" applyFont="1">
      <alignment shrinkToFit="0" vertical="center" wrapText="1"/>
    </xf>
    <xf borderId="63" fillId="0" fontId="5" numFmtId="0" xfId="0" applyAlignment="1" applyBorder="1" applyFont="1">
      <alignment readingOrder="0" shrinkToFit="0" vertical="bottom" wrapText="0"/>
    </xf>
    <xf borderId="90" fillId="0" fontId="5" numFmtId="0" xfId="0" applyAlignment="1" applyBorder="1" applyFont="1">
      <alignment readingOrder="0" shrinkToFit="0" vertical="bottom" wrapText="0"/>
    </xf>
    <xf borderId="90" fillId="0" fontId="5" numFmtId="0" xfId="0" applyAlignment="1" applyBorder="1" applyFont="1">
      <alignment readingOrder="0" shrinkToFit="0" vertical="bottom" wrapText="1"/>
    </xf>
    <xf borderId="90" fillId="0" fontId="5" numFmtId="0" xfId="0" applyAlignment="1" applyBorder="1" applyFont="1">
      <alignment shrinkToFit="0" vertical="bottom" wrapText="0"/>
    </xf>
    <xf borderId="64" fillId="0" fontId="5" numFmtId="2" xfId="0" applyAlignment="1" applyBorder="1" applyFont="1" applyNumberFormat="1">
      <alignment shrinkToFit="0" vertical="bottom" wrapText="0"/>
    </xf>
    <xf borderId="91" fillId="0" fontId="5" numFmtId="2" xfId="0" applyAlignment="1" applyBorder="1" applyFont="1" applyNumberFormat="1">
      <alignment shrinkToFit="0" vertical="bottom" wrapText="0"/>
    </xf>
    <xf borderId="55" fillId="0" fontId="5" numFmtId="0" xfId="0" applyAlignment="1" applyBorder="1" applyFont="1">
      <alignment shrinkToFit="0" vertical="bottom" wrapText="0"/>
    </xf>
    <xf borderId="44" fillId="0" fontId="5" numFmtId="2" xfId="0" applyAlignment="1" applyBorder="1" applyFont="1" applyNumberFormat="1">
      <alignment shrinkToFit="0" vertical="bottom" wrapText="0"/>
    </xf>
    <xf borderId="56" fillId="0" fontId="5" numFmtId="2" xfId="0" applyAlignment="1" applyBorder="1" applyFont="1" applyNumberFormat="1">
      <alignment shrinkToFit="0" vertical="bottom" wrapText="0"/>
    </xf>
    <xf borderId="68" fillId="0" fontId="5" numFmtId="0" xfId="0" applyAlignment="1" applyBorder="1" applyFont="1">
      <alignment shrinkToFit="0" vertical="bottom" wrapText="0"/>
    </xf>
    <xf borderId="92" fillId="0" fontId="5" numFmtId="0" xfId="0" applyAlignment="1" applyBorder="1" applyFont="1">
      <alignment shrinkToFit="0" vertical="bottom" wrapText="0"/>
    </xf>
    <xf borderId="77" fillId="0" fontId="5" numFmtId="2" xfId="0" applyAlignment="1" applyBorder="1" applyFont="1" applyNumberFormat="1">
      <alignment shrinkToFit="0" vertical="bottom" wrapText="0"/>
    </xf>
    <xf borderId="93" fillId="0" fontId="5" numFmtId="0" xfId="0" applyAlignment="1" applyBorder="1" applyFont="1">
      <alignment shrinkToFit="0" vertical="bottom" wrapText="0"/>
    </xf>
    <xf borderId="50" fillId="0" fontId="5" numFmtId="0" xfId="0" applyAlignment="1" applyBorder="1" applyFont="1">
      <alignment shrinkToFit="0" vertical="bottom" wrapText="0"/>
    </xf>
    <xf borderId="50" fillId="0" fontId="5" numFmtId="2" xfId="0" applyAlignment="1" applyBorder="1" applyFont="1" applyNumberFormat="1">
      <alignment shrinkToFit="0" vertical="bottom" wrapText="0"/>
    </xf>
    <xf borderId="63" fillId="0" fontId="5" numFmtId="0" xfId="0" applyAlignment="1" applyBorder="1" applyFont="1">
      <alignment shrinkToFit="0" vertical="bottom" wrapText="0"/>
    </xf>
    <xf borderId="90" fillId="0" fontId="5" numFmtId="0" xfId="0" applyAlignment="1" applyBorder="1" applyFont="1">
      <alignment shrinkToFit="0" vertical="bottom" wrapText="1"/>
    </xf>
    <xf borderId="29" fillId="0" fontId="5" numFmtId="0" xfId="0" applyAlignment="1" applyBorder="1" applyFont="1">
      <alignment shrinkToFit="0" vertical="bottom" wrapText="1"/>
    </xf>
    <xf borderId="69" fillId="0" fontId="5" numFmtId="2" xfId="0" applyAlignment="1" applyBorder="1" applyFont="1" applyNumberFormat="1">
      <alignment shrinkToFit="0" vertical="bottom" wrapText="0"/>
    </xf>
    <xf borderId="62" fillId="0" fontId="5" numFmtId="2" xfId="0" applyAlignment="1" applyBorder="1" applyFont="1" applyNumberFormat="1">
      <alignment shrinkToFit="0" vertical="bottom" wrapText="0"/>
    </xf>
    <xf borderId="92" fillId="0" fontId="21" numFmtId="2" xfId="0" applyAlignment="1" applyBorder="1" applyFont="1" applyNumberFormat="1">
      <alignment shrinkToFit="0" vertical="bottom" wrapText="0"/>
    </xf>
    <xf borderId="29" fillId="0" fontId="5" numFmtId="2" xfId="0" applyAlignment="1" applyBorder="1" applyFont="1" applyNumberFormat="1">
      <alignment shrinkToFit="0" vertical="bottom" wrapText="0"/>
    </xf>
    <xf borderId="53" fillId="0" fontId="5" numFmtId="2" xfId="0" applyAlignment="1" applyBorder="1" applyFont="1" applyNumberFormat="1">
      <alignment shrinkToFit="0" vertical="bottom" wrapText="0"/>
    </xf>
    <xf borderId="40" fillId="0" fontId="5" numFmtId="2" xfId="0" applyAlignment="1" applyBorder="1" applyFont="1" applyNumberFormat="1">
      <alignment shrinkToFit="0" vertical="bottom" wrapText="0"/>
    </xf>
    <xf borderId="1" fillId="0" fontId="5" numFmtId="0" xfId="0" applyAlignment="1" applyBorder="1" applyFont="1">
      <alignment shrinkToFit="0" vertical="bottom" wrapText="0"/>
    </xf>
    <xf borderId="18" fillId="0" fontId="5" numFmtId="0" xfId="0" applyAlignment="1" applyBorder="1" applyFont="1">
      <alignment shrinkToFit="0" vertical="bottom" wrapText="0"/>
    </xf>
    <xf borderId="18" fillId="0" fontId="5" numFmtId="165" xfId="0" applyAlignment="1" applyBorder="1" applyFont="1" applyNumberFormat="1">
      <alignment shrinkToFit="0" vertical="bottom" wrapText="0"/>
    </xf>
    <xf borderId="2" fillId="0" fontId="5" numFmtId="165" xfId="0" applyAlignment="1" applyBorder="1" applyFont="1" applyNumberFormat="1">
      <alignment shrinkToFit="0" vertical="bottom" wrapText="0"/>
    </xf>
    <xf borderId="19" fillId="5" fontId="7" numFmtId="0" xfId="0" applyAlignment="1" applyBorder="1" applyFont="1">
      <alignment horizontal="center" shrinkToFit="0" vertical="bottom" wrapText="0"/>
    </xf>
    <xf borderId="44" fillId="10" fontId="3" numFmtId="0" xfId="0" applyAlignment="1" applyBorder="1" applyFill="1" applyFont="1">
      <alignment horizontal="center" shrinkToFit="0" vertical="center" wrapText="0"/>
    </xf>
    <xf borderId="1" fillId="5" fontId="13" numFmtId="0" xfId="0" applyAlignment="1" applyBorder="1" applyFont="1">
      <alignment horizontal="center" shrinkToFit="0" vertical="bottom" wrapText="0"/>
    </xf>
    <xf borderId="94" fillId="0" fontId="4" numFmtId="0" xfId="0" applyBorder="1" applyFont="1"/>
    <xf borderId="95" fillId="5" fontId="13" numFmtId="0" xfId="0" applyAlignment="1" applyBorder="1" applyFont="1">
      <alignment horizontal="center" shrinkToFit="0" vertical="bottom" wrapText="0"/>
    </xf>
    <xf borderId="52" fillId="0" fontId="22" numFmtId="0" xfId="0" applyAlignment="1" applyBorder="1" applyFont="1">
      <alignment shrinkToFit="0" vertical="bottom" wrapText="0"/>
    </xf>
    <xf borderId="42" fillId="0" fontId="23" numFmtId="166" xfId="0" applyAlignment="1" applyBorder="1" applyFont="1" applyNumberFormat="1">
      <alignment shrinkToFit="0" vertical="bottom" wrapText="0"/>
    </xf>
    <xf borderId="40" fillId="0" fontId="23" numFmtId="0" xfId="0" applyAlignment="1" applyBorder="1" applyFont="1">
      <alignment horizontal="left" shrinkToFit="0" vertical="top" wrapText="0"/>
    </xf>
    <xf borderId="96" fillId="0" fontId="5" numFmtId="0" xfId="0" applyAlignment="1" applyBorder="1" applyFont="1">
      <alignment shrinkToFit="0" vertical="bottom" wrapText="0"/>
    </xf>
    <xf borderId="97" fillId="11" fontId="24" numFmtId="0" xfId="0" applyAlignment="1" applyBorder="1" applyFill="1" applyFont="1">
      <alignment horizontal="left" shrinkToFit="0" vertical="center" wrapText="1"/>
    </xf>
    <xf borderId="98" fillId="0" fontId="4" numFmtId="0" xfId="0" applyBorder="1" applyFont="1"/>
    <xf borderId="99" fillId="0" fontId="4" numFmtId="0" xfId="0" applyBorder="1" applyFont="1"/>
    <xf borderId="55" fillId="0" fontId="14" numFmtId="0" xfId="0" applyAlignment="1" applyBorder="1" applyFont="1">
      <alignment shrinkToFit="0" vertical="bottom" wrapText="0"/>
    </xf>
    <xf borderId="29" fillId="10" fontId="17" numFmtId="167" xfId="0" applyAlignment="1" applyBorder="1" applyFont="1" applyNumberFormat="1">
      <alignment readingOrder="0" shrinkToFit="0" vertical="bottom" wrapText="0"/>
    </xf>
    <xf borderId="44" fillId="11" fontId="25" numFmtId="0" xfId="0" applyAlignment="1" applyBorder="1" applyFont="1">
      <alignment horizontal="left" shrinkToFit="0" vertical="top" wrapText="0"/>
    </xf>
    <xf borderId="44" fillId="11" fontId="25" numFmtId="167" xfId="0" applyAlignment="1" applyBorder="1" applyFont="1" applyNumberFormat="1">
      <alignment horizontal="center" shrinkToFit="0" vertical="center" wrapText="0"/>
    </xf>
    <xf borderId="100" fillId="0" fontId="4" numFmtId="0" xfId="0" applyBorder="1" applyFont="1"/>
    <xf borderId="96" fillId="0" fontId="4" numFmtId="0" xfId="0" applyBorder="1" applyFont="1"/>
    <xf borderId="44" fillId="0" fontId="5" numFmtId="0" xfId="0" applyAlignment="1" applyBorder="1" applyFont="1">
      <alignment horizontal="left" shrinkToFit="0" vertical="top" wrapText="0"/>
    </xf>
    <xf borderId="44" fillId="10" fontId="5" numFmtId="0" xfId="0" applyAlignment="1" applyBorder="1" applyFont="1">
      <alignment horizontal="center" shrinkToFit="0" vertical="bottom" wrapText="0"/>
    </xf>
    <xf borderId="96" fillId="0" fontId="5" numFmtId="0" xfId="0" applyAlignment="1" applyBorder="1" applyFont="1">
      <alignment shrinkToFit="0" vertical="top" wrapText="1"/>
    </xf>
    <xf borderId="68" fillId="0" fontId="14" numFmtId="0" xfId="0" applyAlignment="1" applyBorder="1" applyFont="1">
      <alignment shrinkToFit="0" vertical="bottom" wrapText="0"/>
    </xf>
    <xf borderId="61" fillId="10" fontId="17" numFmtId="167" xfId="0" applyAlignment="1" applyBorder="1" applyFont="1" applyNumberFormat="1">
      <alignment readingOrder="0" shrinkToFit="0" vertical="bottom" wrapText="0"/>
    </xf>
    <xf borderId="101" fillId="0" fontId="5" numFmtId="0" xfId="0" applyAlignment="1" applyBorder="1" applyFont="1">
      <alignment horizontal="left" shrinkToFit="0" vertical="top" wrapText="0"/>
    </xf>
    <xf borderId="102" fillId="0" fontId="4" numFmtId="0" xfId="0" applyBorder="1" applyFont="1"/>
    <xf borderId="103" fillId="0" fontId="4" numFmtId="0" xfId="0" applyBorder="1" applyFont="1"/>
    <xf borderId="101" fillId="10" fontId="5" numFmtId="0" xfId="0" applyAlignment="1" applyBorder="1" applyFont="1">
      <alignment horizontal="center" readingOrder="0" shrinkToFit="0" vertical="bottom" wrapText="0"/>
    </xf>
    <xf borderId="104" fillId="0" fontId="4" numFmtId="0" xfId="0" applyBorder="1" applyFont="1"/>
    <xf borderId="105" fillId="0" fontId="4" numFmtId="0" xfId="0" applyBorder="1" applyFont="1"/>
    <xf borderId="106" fillId="0" fontId="4" numFmtId="0" xfId="0" applyBorder="1" applyFont="1"/>
    <xf borderId="107" fillId="0" fontId="4" numFmtId="0" xfId="0" applyBorder="1" applyFont="1"/>
    <xf borderId="71" fillId="5" fontId="13" numFmtId="0" xfId="0" applyAlignment="1" applyBorder="1" applyFont="1">
      <alignment horizontal="center" shrinkToFit="0" vertical="bottom" wrapText="0"/>
    </xf>
    <xf borderId="108" fillId="5" fontId="13" numFmtId="0" xfId="0" applyAlignment="1" applyBorder="1" applyFont="1">
      <alignment horizontal="center" shrinkToFit="0" vertical="bottom" wrapText="0"/>
    </xf>
    <xf borderId="96" fillId="0" fontId="5" numFmtId="0" xfId="0" applyAlignment="1" applyBorder="1" applyFont="1">
      <alignment horizontal="left" shrinkToFit="0" vertical="top" wrapText="1"/>
    </xf>
    <xf borderId="109" fillId="11" fontId="24" numFmtId="0" xfId="0" applyAlignment="1" applyBorder="1" applyFont="1">
      <alignment horizontal="left" shrinkToFit="0" vertical="center" wrapText="1"/>
    </xf>
    <xf borderId="110" fillId="0" fontId="4" numFmtId="0" xfId="0" applyBorder="1" applyFont="1"/>
    <xf borderId="29" fillId="10" fontId="5" numFmtId="1" xfId="0" applyAlignment="1" applyBorder="1" applyFont="1" applyNumberFormat="1">
      <alignment readingOrder="0" shrinkToFit="0" vertical="bottom" wrapText="0"/>
    </xf>
    <xf borderId="77" fillId="0" fontId="5" numFmtId="0" xfId="0" applyAlignment="1" applyBorder="1" applyFont="1">
      <alignment horizontal="left" shrinkToFit="0" vertical="center" wrapText="0"/>
    </xf>
    <xf borderId="111" fillId="0" fontId="4" numFmtId="0" xfId="0" applyBorder="1" applyFont="1"/>
    <xf borderId="61" fillId="10" fontId="5" numFmtId="1" xfId="0" applyAlignment="1" applyBorder="1" applyFont="1" applyNumberFormat="1">
      <alignment readingOrder="0" shrinkToFit="0" vertical="bottom" wrapText="0"/>
    </xf>
    <xf borderId="112" fillId="0" fontId="4" numFmtId="0" xfId="0" applyBorder="1" applyFont="1"/>
    <xf borderId="113" fillId="0" fontId="4" numFmtId="0" xfId="0" applyBorder="1" applyFont="1"/>
    <xf borderId="114" fillId="0" fontId="4" numFmtId="0" xfId="0" applyBorder="1" applyFont="1"/>
    <xf borderId="115" fillId="5" fontId="13" numFmtId="0" xfId="0" applyAlignment="1" applyBorder="1" applyFont="1">
      <alignment horizontal="center" shrinkToFit="0" vertical="center" wrapText="0"/>
    </xf>
    <xf borderId="116" fillId="0" fontId="4" numFmtId="0" xfId="0" applyBorder="1" applyFont="1"/>
    <xf borderId="33" fillId="5" fontId="13" numFmtId="0" xfId="0" applyAlignment="1" applyBorder="1" applyFont="1">
      <alignment horizontal="center" shrinkToFit="0" vertical="center" wrapText="1"/>
    </xf>
    <xf borderId="33" fillId="5" fontId="13" numFmtId="0" xfId="0" applyAlignment="1" applyBorder="1" applyFont="1">
      <alignment horizontal="center" shrinkToFit="0" vertical="center" wrapText="0"/>
    </xf>
    <xf borderId="33" fillId="5" fontId="26" numFmtId="0" xfId="0" applyAlignment="1" applyBorder="1" applyFont="1">
      <alignment horizontal="center" shrinkToFit="0" vertical="center" wrapText="1"/>
    </xf>
    <xf borderId="36" fillId="0" fontId="13" numFmtId="0" xfId="0" applyAlignment="1" applyBorder="1" applyFont="1">
      <alignment horizontal="center" shrinkToFit="0" vertical="bottom" wrapText="0"/>
    </xf>
    <xf borderId="0" fillId="0" fontId="13" numFmtId="0" xfId="0" applyAlignment="1" applyFont="1">
      <alignment horizontal="center" shrinkToFit="0" vertical="bottom" wrapText="0"/>
    </xf>
    <xf borderId="0" fillId="0" fontId="5" numFmtId="0" xfId="0" applyAlignment="1" applyFont="1">
      <alignment horizontal="center" shrinkToFit="0" vertical="top" wrapText="1"/>
    </xf>
    <xf borderId="117" fillId="0" fontId="5" numFmtId="0" xfId="0" applyAlignment="1" applyBorder="1" applyFont="1">
      <alignment horizontal="center" shrinkToFit="0" vertical="center" wrapText="0"/>
    </xf>
    <xf borderId="118" fillId="9" fontId="27" numFmtId="0" xfId="0" applyAlignment="1" applyBorder="1" applyFont="1">
      <alignment shrinkToFit="0" vertical="bottom" wrapText="0"/>
    </xf>
    <xf borderId="90" fillId="9" fontId="27" numFmtId="2" xfId="0" applyAlignment="1" applyBorder="1" applyFont="1" applyNumberFormat="1">
      <alignment shrinkToFit="0" vertical="bottom" wrapText="0"/>
    </xf>
    <xf borderId="90" fillId="9" fontId="27" numFmtId="2" xfId="0" applyAlignment="1" applyBorder="1" applyFont="1" applyNumberFormat="1">
      <alignment shrinkToFit="0" vertical="center" wrapText="0"/>
    </xf>
    <xf borderId="91" fillId="9" fontId="27" numFmtId="167" xfId="0" applyAlignment="1" applyBorder="1" applyFont="1" applyNumberFormat="1">
      <alignment shrinkToFit="0" vertical="center" wrapText="0"/>
    </xf>
    <xf borderId="119" fillId="0" fontId="8" numFmtId="0" xfId="0" applyAlignment="1" applyBorder="1" applyFont="1">
      <alignment shrinkToFit="0" vertical="top" wrapText="1"/>
    </xf>
    <xf borderId="97" fillId="11" fontId="28" numFmtId="0" xfId="0" applyAlignment="1" applyBorder="1" applyFont="1">
      <alignment horizontal="left" shrinkToFit="0" vertical="center" wrapText="1"/>
    </xf>
    <xf borderId="120" fillId="0" fontId="4" numFmtId="0" xfId="0" applyBorder="1" applyFont="1"/>
    <xf borderId="45" fillId="0" fontId="5" numFmtId="0" xfId="0" applyAlignment="1" applyBorder="1" applyFont="1">
      <alignment horizontal="left" shrinkToFit="0" vertical="center" wrapText="0"/>
    </xf>
    <xf borderId="56" fillId="0" fontId="5" numFmtId="168" xfId="0" applyAlignment="1" applyBorder="1" applyFont="1" applyNumberFormat="1">
      <alignment shrinkToFit="0" vertical="bottom" wrapText="0"/>
    </xf>
    <xf borderId="29" fillId="0" fontId="5" numFmtId="2" xfId="0" applyAlignment="1" applyBorder="1" applyFont="1" applyNumberFormat="1">
      <alignment readingOrder="0" shrinkToFit="0" vertical="bottom" wrapText="0"/>
    </xf>
    <xf borderId="121" fillId="0" fontId="4" numFmtId="0" xfId="0" applyBorder="1" applyFont="1"/>
    <xf borderId="0" fillId="0" fontId="29" numFmtId="0" xfId="0" applyAlignment="1" applyFont="1">
      <alignment shrinkToFit="0" vertical="bottom" wrapText="0"/>
    </xf>
    <xf borderId="0" fillId="0" fontId="8" numFmtId="0" xfId="0" applyAlignment="1" applyFont="1">
      <alignment shrinkToFit="0" vertical="top" wrapText="1"/>
    </xf>
    <xf borderId="42" fillId="0" fontId="5" numFmtId="2" xfId="0" applyAlignment="1" applyBorder="1" applyFont="1" applyNumberFormat="1">
      <alignment shrinkToFit="0" vertical="bottom" wrapText="0"/>
    </xf>
    <xf borderId="58" fillId="0" fontId="4" numFmtId="0" xfId="0" applyBorder="1" applyFont="1"/>
    <xf borderId="60" fillId="0" fontId="5" numFmtId="0" xfId="0" applyAlignment="1" applyBorder="1" applyFont="1">
      <alignment horizontal="left" shrinkToFit="0" vertical="center" wrapText="0"/>
    </xf>
    <xf borderId="122" fillId="0" fontId="5" numFmtId="2" xfId="0" applyAlignment="1" applyBorder="1" applyFont="1" applyNumberFormat="1">
      <alignment shrinkToFit="0" vertical="bottom" wrapText="0"/>
    </xf>
    <xf borderId="70" fillId="0" fontId="5" numFmtId="2" xfId="0" applyAlignment="1" applyBorder="1" applyFont="1" applyNumberFormat="1">
      <alignment shrinkToFit="0" vertical="bottom" wrapText="0"/>
    </xf>
    <xf borderId="62" fillId="0" fontId="5" numFmtId="168" xfId="0" applyAlignment="1" applyBorder="1" applyFont="1" applyNumberFormat="1">
      <alignment shrinkToFit="0" vertical="bottom" wrapText="0"/>
    </xf>
    <xf borderId="120" fillId="0" fontId="5" numFmtId="0" xfId="0" applyAlignment="1" applyBorder="1" applyFont="1">
      <alignment horizontal="center" shrinkToFit="0" vertical="center" wrapText="1"/>
    </xf>
    <xf borderId="123" fillId="12" fontId="30" numFmtId="0" xfId="0" applyAlignment="1" applyBorder="1" applyFill="1" applyFont="1">
      <alignment horizontal="left" shrinkToFit="0" vertical="center" wrapText="0"/>
    </xf>
    <xf borderId="29" fillId="13" fontId="30" numFmtId="1" xfId="0" applyAlignment="1" applyBorder="1" applyFill="1" applyFont="1" applyNumberFormat="1">
      <alignment shrinkToFit="0" vertical="bottom" wrapText="0"/>
    </xf>
    <xf borderId="29" fillId="12" fontId="27" numFmtId="2" xfId="0" applyAlignment="1" applyBorder="1" applyFont="1" applyNumberFormat="1">
      <alignment shrinkToFit="0" vertical="bottom" wrapText="0"/>
    </xf>
    <xf borderId="123" fillId="12" fontId="30" numFmtId="0" xfId="0" applyAlignment="1" applyBorder="1" applyFont="1">
      <alignment horizontal="left" shrinkToFit="0" vertical="center" wrapText="1"/>
    </xf>
    <xf borderId="29" fillId="12" fontId="27" numFmtId="167" xfId="0" applyAlignment="1" applyBorder="1" applyFont="1" applyNumberFormat="1">
      <alignment shrinkToFit="0" vertical="bottom" wrapText="0"/>
    </xf>
    <xf borderId="113" fillId="0" fontId="8" numFmtId="0" xfId="0" applyAlignment="1" applyBorder="1" applyFont="1">
      <alignment shrinkToFit="0" vertical="top" wrapText="1"/>
    </xf>
    <xf borderId="113" fillId="0" fontId="5" numFmtId="0" xfId="0" applyAlignment="1" applyBorder="1" applyFont="1">
      <alignment shrinkToFit="0" vertical="bottom" wrapText="0"/>
    </xf>
    <xf borderId="124" fillId="12" fontId="27" numFmtId="0" xfId="0" applyAlignment="1" applyBorder="1" applyFont="1">
      <alignment shrinkToFit="0" vertical="center" wrapText="1"/>
    </xf>
    <xf borderId="29" fillId="12" fontId="27" numFmtId="167" xfId="0" applyAlignment="1" applyBorder="1" applyFont="1" applyNumberFormat="1">
      <alignment horizontal="center" shrinkToFit="0" vertical="center" wrapText="0"/>
    </xf>
    <xf borderId="125" fillId="11" fontId="24" numFmtId="0" xfId="0" applyAlignment="1" applyBorder="1" applyFont="1">
      <alignment horizontal="left" shrinkToFit="0" vertical="center" wrapText="1"/>
    </xf>
    <xf borderId="126" fillId="0" fontId="4" numFmtId="0" xfId="0" applyBorder="1" applyFont="1"/>
    <xf borderId="127" fillId="0" fontId="4" numFmtId="0" xfId="0" applyBorder="1" applyFont="1"/>
    <xf borderId="117" fillId="0" fontId="5" numFmtId="0" xfId="0" applyAlignment="1" applyBorder="1" applyFont="1">
      <alignment horizontal="center" shrinkToFit="0" vertical="center" wrapText="1"/>
    </xf>
    <xf borderId="123" fillId="3" fontId="5" numFmtId="0" xfId="0" applyAlignment="1" applyBorder="1" applyFont="1">
      <alignment horizontal="left" shrinkToFit="0" vertical="center" wrapText="1"/>
    </xf>
    <xf borderId="29" fillId="14" fontId="5" numFmtId="2" xfId="0" applyAlignment="1" applyBorder="1" applyFill="1" applyFont="1" applyNumberFormat="1">
      <alignment shrinkToFit="0" vertical="bottom" wrapText="0"/>
    </xf>
    <xf borderId="29" fillId="10" fontId="5" numFmtId="0" xfId="0" applyAlignment="1" applyBorder="1" applyFont="1">
      <alignment horizontal="center" shrinkToFit="0" vertical="bottom" wrapText="0"/>
    </xf>
    <xf borderId="0" fillId="0" fontId="8" numFmtId="0" xfId="0" applyAlignment="1" applyFont="1">
      <alignment horizontal="left" shrinkToFit="0" vertical="bottom" wrapText="1"/>
    </xf>
    <xf borderId="123" fillId="3" fontId="5" numFmtId="0" xfId="0" applyAlignment="1" applyBorder="1" applyFont="1">
      <alignment horizontal="left" shrinkToFit="0" vertical="center" wrapText="0"/>
    </xf>
    <xf borderId="128" fillId="9" fontId="27" numFmtId="0" xfId="0" applyAlignment="1" applyBorder="1" applyFont="1">
      <alignment shrinkToFit="0" vertical="bottom" wrapText="0"/>
    </xf>
    <xf borderId="29" fillId="9" fontId="27" numFmtId="2" xfId="0" applyAlignment="1" applyBorder="1" applyFont="1" applyNumberFormat="1">
      <alignment shrinkToFit="0" vertical="bottom" wrapText="0"/>
    </xf>
    <xf borderId="29" fillId="9" fontId="27" numFmtId="2" xfId="0" applyAlignment="1" applyBorder="1" applyFont="1" applyNumberFormat="1">
      <alignment shrinkToFit="0" vertical="center" wrapText="0"/>
    </xf>
    <xf borderId="56" fillId="9" fontId="27" numFmtId="167" xfId="0" applyAlignment="1" applyBorder="1" applyFont="1" applyNumberFormat="1">
      <alignment shrinkToFit="0" vertical="center" wrapText="0"/>
    </xf>
    <xf borderId="71" fillId="0" fontId="3" numFmtId="0" xfId="0" applyAlignment="1" applyBorder="1" applyFont="1">
      <alignment horizontal="center" shrinkToFit="0" vertical="center" wrapText="1"/>
    </xf>
    <xf borderId="64" fillId="0" fontId="31" numFmtId="2" xfId="0" applyAlignment="1" applyBorder="1" applyFont="1" applyNumberFormat="1">
      <alignment horizontal="center" shrinkToFit="0" vertical="center" wrapText="0"/>
    </xf>
    <xf borderId="0" fillId="0" fontId="5" numFmtId="167" xfId="0" applyAlignment="1" applyFont="1" applyNumberFormat="1">
      <alignment shrinkToFit="0" vertical="bottom" wrapText="0"/>
    </xf>
    <xf borderId="9" fillId="0" fontId="11" numFmtId="0" xfId="0" applyAlignment="1" applyBorder="1" applyFont="1">
      <alignment horizontal="center" shrinkToFit="0" vertical="center" wrapText="1"/>
    </xf>
    <xf borderId="69" fillId="0" fontId="11" numFmtId="1" xfId="0" applyAlignment="1" applyBorder="1" applyFont="1" applyNumberFormat="1">
      <alignment horizontal="center" shrinkToFit="0" vertical="center" wrapText="0"/>
    </xf>
    <xf borderId="0" fillId="0" fontId="11" numFmtId="0" xfId="0" applyAlignment="1" applyFont="1">
      <alignment horizontal="center" shrinkToFit="0" vertical="center" wrapText="1"/>
    </xf>
    <xf borderId="0" fillId="0" fontId="11" numFmtId="1" xfId="0" applyAlignment="1" applyFont="1" applyNumberFormat="1">
      <alignment horizontal="center" shrinkToFit="0" vertical="center" wrapText="0"/>
    </xf>
    <xf borderId="117" fillId="0" fontId="3" numFmtId="0" xfId="0" applyAlignment="1" applyBorder="1" applyFont="1">
      <alignment horizontal="center" shrinkToFit="0" vertical="center" wrapText="1"/>
    </xf>
    <xf borderId="1" fillId="0" fontId="3" numFmtId="1" xfId="0" applyAlignment="1" applyBorder="1" applyFont="1" applyNumberFormat="1">
      <alignment horizontal="center" shrinkToFit="0" vertical="center" wrapText="0"/>
    </xf>
    <xf borderId="125" fillId="11" fontId="28" numFmtId="0" xfId="0" applyAlignment="1" applyBorder="1" applyFont="1">
      <alignment horizontal="left" shrinkToFit="0" vertical="center" wrapText="1"/>
    </xf>
    <xf borderId="93" fillId="5" fontId="13" numFmtId="0" xfId="0" applyAlignment="1" applyBorder="1" applyFont="1">
      <alignment horizontal="center" shrinkToFit="0" vertical="center" wrapText="1"/>
    </xf>
    <xf borderId="50" fillId="5" fontId="13" numFmtId="0" xfId="0" applyAlignment="1" applyBorder="1" applyFont="1">
      <alignment horizontal="center" shrinkToFit="0" vertical="center" wrapText="0"/>
    </xf>
    <xf borderId="51" fillId="5" fontId="13" numFmtId="0" xfId="0" applyAlignment="1" applyBorder="1" applyFont="1">
      <alignment horizontal="center" shrinkToFit="0" vertical="center" wrapText="0"/>
    </xf>
    <xf borderId="129" fillId="5" fontId="13" numFmtId="0" xfId="0" applyAlignment="1" applyBorder="1" applyFont="1">
      <alignment horizontal="center" shrinkToFit="0" vertical="center" wrapText="0"/>
    </xf>
    <xf borderId="90" fillId="5" fontId="14" numFmtId="0" xfId="0" applyAlignment="1" applyBorder="1" applyFont="1">
      <alignment shrinkToFit="0" vertical="center" wrapText="0"/>
    </xf>
    <xf borderId="130" fillId="5" fontId="14" numFmtId="167" xfId="0" applyAlignment="1" applyBorder="1" applyFont="1" applyNumberFormat="1">
      <alignment horizontal="center" shrinkToFit="0" vertical="bottom" wrapText="0"/>
    </xf>
    <xf borderId="0" fillId="0" fontId="5" numFmtId="169" xfId="0" applyAlignment="1" applyFont="1" applyNumberFormat="1">
      <alignment horizontal="center" shrinkToFit="0" vertical="bottom" wrapText="0"/>
    </xf>
    <xf borderId="130" fillId="5" fontId="14" numFmtId="0" xfId="0" applyAlignment="1" applyBorder="1" applyFont="1">
      <alignment shrinkToFit="0" vertical="center" wrapText="0"/>
    </xf>
    <xf borderId="123" fillId="3" fontId="3" numFmtId="1" xfId="0" applyAlignment="1" applyBorder="1" applyFont="1" applyNumberFormat="1">
      <alignment readingOrder="0" shrinkToFit="0" vertical="bottom" wrapText="0"/>
    </xf>
    <xf borderId="90" fillId="0" fontId="17" numFmtId="167" xfId="0" applyAlignment="1" applyBorder="1" applyFont="1" applyNumberFormat="1">
      <alignment horizontal="center" shrinkToFit="0" vertical="center" wrapText="0"/>
    </xf>
    <xf borderId="91" fillId="0" fontId="5" numFmtId="167" xfId="0" applyAlignment="1" applyBorder="1" applyFont="1" applyNumberFormat="1">
      <alignment shrinkToFit="0" vertical="bottom" wrapText="0"/>
    </xf>
    <xf borderId="131" fillId="0" fontId="4" numFmtId="0" xfId="0" applyBorder="1" applyFont="1"/>
    <xf borderId="29" fillId="5" fontId="14" numFmtId="0" xfId="0" applyAlignment="1" applyBorder="1" applyFont="1">
      <alignment shrinkToFit="0" vertical="center" wrapText="0"/>
    </xf>
    <xf borderId="57" fillId="5" fontId="14" numFmtId="167" xfId="0" applyAlignment="1" applyBorder="1" applyFont="1" applyNumberFormat="1">
      <alignment horizontal="center" shrinkToFit="0" vertical="bottom" wrapText="0"/>
    </xf>
    <xf borderId="57" fillId="5" fontId="14" numFmtId="0" xfId="0" applyAlignment="1" applyBorder="1" applyFont="1">
      <alignment shrinkToFit="0" vertical="center" wrapText="0"/>
    </xf>
    <xf borderId="123" fillId="3" fontId="3" numFmtId="1" xfId="0" applyAlignment="1" applyBorder="1" applyFont="1" applyNumberFormat="1">
      <alignment shrinkToFit="0" vertical="bottom" wrapText="0"/>
    </xf>
    <xf borderId="29" fillId="0" fontId="17" numFmtId="167" xfId="0" applyAlignment="1" applyBorder="1" applyFont="1" applyNumberFormat="1">
      <alignment horizontal="center" shrinkToFit="0" vertical="bottom" wrapText="0"/>
    </xf>
    <xf borderId="56" fillId="0" fontId="5" numFmtId="167" xfId="0" applyAlignment="1" applyBorder="1" applyFont="1" applyNumberFormat="1">
      <alignment shrinkToFit="0" vertical="bottom" wrapText="0"/>
    </xf>
    <xf borderId="87" fillId="5" fontId="14" numFmtId="0" xfId="0" applyAlignment="1" applyBorder="1" applyFont="1">
      <alignment shrinkToFit="0" vertical="center" wrapText="0"/>
    </xf>
    <xf borderId="132" fillId="5" fontId="14" numFmtId="167" xfId="0" applyAlignment="1" applyBorder="1" applyFont="1" applyNumberFormat="1">
      <alignment horizontal="center" shrinkToFit="0" vertical="bottom" wrapText="0"/>
    </xf>
    <xf borderId="93" fillId="9" fontId="13" numFmtId="0" xfId="0" applyAlignment="1" applyBorder="1" applyFont="1">
      <alignment shrinkToFit="0" vertical="center" wrapText="0"/>
    </xf>
    <xf borderId="47" fillId="9" fontId="13" numFmtId="167" xfId="0" applyAlignment="1" applyBorder="1" applyFont="1" applyNumberFormat="1">
      <alignment horizontal="center" shrinkToFit="0" vertical="bottom" wrapText="0"/>
    </xf>
    <xf borderId="52" fillId="0" fontId="4" numFmtId="0" xfId="0" applyBorder="1" applyFont="1"/>
    <xf borderId="33" fillId="5" fontId="13" numFmtId="0" xfId="0" applyAlignment="1" applyBorder="1" applyFont="1">
      <alignment shrinkToFit="0" vertical="center" wrapText="0"/>
    </xf>
    <xf borderId="133" fillId="5" fontId="14" numFmtId="167" xfId="0" applyAlignment="1" applyBorder="1" applyFont="1" applyNumberFormat="1">
      <alignment horizontal="center" shrinkToFit="0" vertical="bottom" wrapText="0"/>
    </xf>
    <xf borderId="59" fillId="5" fontId="13" numFmtId="0" xfId="0" applyAlignment="1" applyBorder="1" applyFont="1">
      <alignment shrinkToFit="0" vertical="center" wrapText="0"/>
    </xf>
    <xf borderId="124" fillId="5" fontId="13" numFmtId="1" xfId="0" applyAlignment="1" applyBorder="1" applyFont="1" applyNumberFormat="1">
      <alignment shrinkToFit="0" vertical="center" wrapText="0"/>
    </xf>
    <xf borderId="61" fillId="5" fontId="13" numFmtId="0" xfId="0" applyAlignment="1" applyBorder="1" applyFont="1">
      <alignment shrinkToFit="0" vertical="center" wrapText="0"/>
    </xf>
    <xf borderId="62" fillId="5" fontId="13" numFmtId="170" xfId="0" applyAlignment="1" applyBorder="1" applyFont="1" applyNumberFormat="1">
      <alignment shrinkToFit="0" vertical="center" wrapText="0"/>
    </xf>
    <xf borderId="134" fillId="15" fontId="13" numFmtId="0" xfId="0" applyAlignment="1" applyBorder="1" applyFill="1" applyFont="1">
      <alignment horizontal="center" shrinkToFit="0" vertical="center" wrapText="0"/>
    </xf>
    <xf borderId="93" fillId="15" fontId="13" numFmtId="0" xfId="0" applyAlignment="1" applyBorder="1" applyFont="1">
      <alignment shrinkToFit="0" vertical="center" wrapText="0"/>
    </xf>
    <xf borderId="47" fillId="15" fontId="13" numFmtId="167" xfId="0" applyAlignment="1" applyBorder="1" applyFont="1" applyNumberFormat="1">
      <alignment horizontal="center" shrinkToFit="0" vertical="bottom" wrapText="0"/>
    </xf>
    <xf borderId="14" fillId="5" fontId="13" numFmtId="0" xfId="0" applyAlignment="1" applyBorder="1" applyFont="1">
      <alignment horizontal="center" shrinkToFit="0" vertical="center" wrapText="0"/>
    </xf>
    <xf borderId="135" fillId="0" fontId="4" numFmtId="0" xfId="0" applyBorder="1" applyFont="1"/>
    <xf borderId="136" fillId="5" fontId="13" numFmtId="170" xfId="0" applyAlignment="1" applyBorder="1" applyFont="1" applyNumberFormat="1">
      <alignment shrinkToFit="0" vertical="center" wrapText="0"/>
    </xf>
    <xf borderId="137" fillId="0" fontId="4" numFmtId="0" xfId="0" applyBorder="1" applyFont="1"/>
    <xf borderId="33" fillId="15" fontId="13" numFmtId="0" xfId="0" applyAlignment="1" applyBorder="1" applyFont="1">
      <alignment shrinkToFit="0" vertical="bottom" wrapText="0"/>
    </xf>
    <xf borderId="133" fillId="15" fontId="14" numFmtId="167" xfId="0" applyAlignment="1" applyBorder="1" applyFont="1" applyNumberFormat="1">
      <alignment horizontal="center" shrinkToFit="0" vertical="bottom" wrapText="0"/>
    </xf>
    <xf borderId="134" fillId="16" fontId="3" numFmtId="0" xfId="0" applyAlignment="1" applyBorder="1" applyFill="1" applyFont="1">
      <alignment horizontal="center" shrinkToFit="0" vertical="center" wrapText="0"/>
    </xf>
    <xf borderId="93" fillId="16" fontId="13" numFmtId="0" xfId="0" applyAlignment="1" applyBorder="1" applyFont="1">
      <alignment shrinkToFit="0" vertical="center" wrapText="0"/>
    </xf>
    <xf borderId="47" fillId="16" fontId="5" numFmtId="167" xfId="0" applyAlignment="1" applyBorder="1" applyFont="1" applyNumberFormat="1">
      <alignment horizontal="center" shrinkToFit="0" vertical="center" wrapText="0"/>
    </xf>
    <xf borderId="2" fillId="0" fontId="5" numFmtId="1" xfId="0" applyAlignment="1" applyBorder="1" applyFont="1" applyNumberFormat="1">
      <alignment horizontal="center" shrinkToFit="0" vertical="bottom" wrapText="0"/>
    </xf>
    <xf borderId="138" fillId="0" fontId="4" numFmtId="0" xfId="0" applyBorder="1" applyFont="1"/>
    <xf borderId="139" fillId="16" fontId="13" numFmtId="0" xfId="0" applyAlignment="1" applyBorder="1" applyFont="1">
      <alignment shrinkToFit="0" vertical="center" wrapText="0"/>
    </xf>
    <xf borderId="140" fillId="16" fontId="5" numFmtId="167" xfId="0" applyAlignment="1" applyBorder="1" applyFont="1" applyNumberFormat="1">
      <alignment horizontal="center" shrinkToFit="0" vertical="center" wrapText="0"/>
    </xf>
    <xf borderId="0" fillId="0" fontId="9" numFmtId="0" xfId="0" applyAlignment="1" applyFont="1">
      <alignment shrinkToFit="0" vertical="center" wrapText="0"/>
    </xf>
    <xf borderId="0" fillId="0" fontId="8" numFmtId="0" xfId="0" applyAlignment="1" applyFont="1">
      <alignment shrinkToFit="0" vertical="center" wrapText="0"/>
    </xf>
    <xf borderId="0" fillId="0" fontId="3" numFmtId="0" xfId="0" applyAlignment="1" applyFont="1">
      <alignment horizontal="center" shrinkToFit="0" vertical="bottom" wrapText="0"/>
    </xf>
    <xf borderId="44" fillId="0" fontId="3" numFmtId="0" xfId="0" applyAlignment="1" applyBorder="1" applyFont="1">
      <alignment shrinkToFit="0" vertical="bottom" wrapText="0"/>
    </xf>
    <xf borderId="74" fillId="0" fontId="5" numFmtId="0" xfId="0" applyAlignment="1" applyBorder="1" applyFont="1">
      <alignment shrinkToFit="0" vertical="bottom" wrapText="0"/>
    </xf>
    <xf borderId="45" fillId="0" fontId="5" numFmtId="171" xfId="0" applyAlignment="1" applyBorder="1" applyFont="1" applyNumberFormat="1">
      <alignment shrinkToFit="0" vertical="bottom" wrapText="0"/>
    </xf>
    <xf borderId="1" fillId="0" fontId="3" numFmtId="0" xfId="0" applyAlignment="1" applyBorder="1" applyFont="1">
      <alignment horizontal="left" shrinkToFit="0" vertical="top" wrapText="0"/>
    </xf>
    <xf borderId="2" fillId="0" fontId="3" numFmtId="0" xfId="0" applyAlignment="1" applyBorder="1" applyFont="1">
      <alignment shrinkToFit="0" vertical="top" wrapText="0"/>
    </xf>
    <xf borderId="44" fillId="5" fontId="12" numFmtId="0" xfId="0" applyAlignment="1" applyBorder="1" applyFont="1">
      <alignment horizontal="center" shrinkToFit="0" vertical="bottom" wrapText="0"/>
    </xf>
    <xf borderId="44" fillId="2" fontId="8" numFmtId="0" xfId="0" applyAlignment="1" applyBorder="1" applyFont="1">
      <alignment horizontal="left" shrinkToFit="0" vertical="center" wrapText="1"/>
    </xf>
    <xf borderId="29" fillId="10" fontId="13" numFmtId="0" xfId="0" applyAlignment="1" applyBorder="1" applyFont="1">
      <alignment shrinkToFit="0" vertical="bottom" wrapText="0"/>
    </xf>
    <xf borderId="29" fillId="0" fontId="21" numFmtId="0" xfId="0" applyAlignment="1" applyBorder="1" applyFont="1">
      <alignment shrinkToFit="0" vertical="bottom" wrapText="0"/>
    </xf>
    <xf borderId="44" fillId="0" fontId="21" numFmtId="0" xfId="0" applyAlignment="1" applyBorder="1" applyFont="1">
      <alignment horizontal="left" shrinkToFit="0" vertical="bottom" wrapText="0"/>
    </xf>
    <xf borderId="44" fillId="0" fontId="21" numFmtId="0" xfId="0" applyAlignment="1" applyBorder="1" applyFont="1">
      <alignment horizontal="left" shrinkToFit="0" vertical="top" wrapText="0"/>
    </xf>
    <xf borderId="29" fillId="10" fontId="13" numFmtId="0" xfId="0" applyAlignment="1" applyBorder="1" applyFont="1">
      <alignment shrinkToFit="0" vertical="bottom" wrapText="1"/>
    </xf>
    <xf borderId="29" fillId="0" fontId="5" numFmtId="0" xfId="0" applyAlignment="1" applyBorder="1" applyFont="1">
      <alignment shrinkToFit="0" vertical="center" wrapText="0"/>
    </xf>
    <xf borderId="44" fillId="0" fontId="21" numFmtId="0" xfId="0" applyAlignment="1" applyBorder="1" applyFont="1">
      <alignment horizontal="left" shrinkToFit="0" vertical="center" wrapText="0"/>
    </xf>
    <xf borderId="44" fillId="17" fontId="32" numFmtId="0" xfId="0" applyAlignment="1" applyBorder="1" applyFill="1" applyFont="1">
      <alignment horizontal="left" shrinkToFit="0" vertical="bottom" wrapText="0"/>
    </xf>
    <xf borderId="0" fillId="0" fontId="33" numFmtId="0" xfId="0" applyAlignment="1" applyFont="1">
      <alignment shrinkToFit="0" vertical="bottom" wrapText="0"/>
    </xf>
    <xf borderId="1" fillId="5" fontId="13" numFmtId="0" xfId="0" applyAlignment="1" applyBorder="1" applyFont="1">
      <alignment horizontal="left" shrinkToFit="0" vertical="bottom" wrapText="0"/>
    </xf>
    <xf borderId="141" fillId="5" fontId="13" numFmtId="0" xfId="0" applyAlignment="1" applyBorder="1" applyFont="1">
      <alignment horizontal="center" shrinkToFit="0" vertical="bottom" wrapText="0"/>
    </xf>
    <xf borderId="55" fillId="0" fontId="5" numFmtId="0" xfId="0" applyAlignment="1" applyBorder="1" applyFont="1">
      <alignment horizontal="left" shrinkToFit="0" vertical="center" wrapText="1"/>
    </xf>
    <xf borderId="29" fillId="10" fontId="5" numFmtId="2" xfId="0" applyAlignment="1" applyBorder="1" applyFont="1" applyNumberFormat="1">
      <alignment shrinkToFit="0" vertical="bottom" wrapText="0"/>
    </xf>
    <xf borderId="29" fillId="10" fontId="5" numFmtId="172" xfId="0" applyAlignment="1" applyBorder="1" applyFont="1" applyNumberFormat="1">
      <alignment shrinkToFit="0" vertical="bottom" wrapText="0"/>
    </xf>
    <xf borderId="29" fillId="10" fontId="5" numFmtId="168" xfId="0" applyAlignment="1" applyBorder="1" applyFont="1" applyNumberFormat="1">
      <alignment shrinkToFit="0" vertical="bottom" wrapText="0"/>
    </xf>
    <xf borderId="29" fillId="10" fontId="5" numFmtId="0" xfId="0" applyAlignment="1" applyBorder="1" applyFont="1">
      <alignment shrinkToFit="0" vertical="bottom" wrapText="0"/>
    </xf>
    <xf borderId="29" fillId="8" fontId="5" numFmtId="172" xfId="0" applyAlignment="1" applyBorder="1" applyFont="1" applyNumberFormat="1">
      <alignment shrinkToFit="0" vertical="bottom" wrapText="0"/>
    </xf>
    <xf borderId="141" fillId="8" fontId="5" numFmtId="172" xfId="0" applyAlignment="1" applyBorder="1" applyFont="1" applyNumberFormat="1">
      <alignment shrinkToFit="0" vertical="bottom" wrapText="0"/>
    </xf>
    <xf borderId="1" fillId="0" fontId="3" numFmtId="0" xfId="0" applyAlignment="1" applyBorder="1" applyFont="1">
      <alignment shrinkToFit="0" vertical="top" wrapText="0"/>
    </xf>
    <xf borderId="0" fillId="0" fontId="18" numFmtId="0" xfId="0" applyFont="1"/>
  </cellXfs>
  <cellStyles count="1">
    <cellStyle xfId="0" name="Normal" builtinId="0"/>
  </cellStyles>
  <dxfs count="5">
    <dxf>
      <font>
        <color rgb="FFBFBFBF"/>
      </font>
      <fill>
        <patternFill patternType="solid">
          <fgColor rgb="FFBFBFBF"/>
          <bgColor rgb="FFBFBFBF"/>
        </patternFill>
      </fill>
      <border/>
    </dxf>
    <dxf>
      <font>
        <color rgb="FF9C0006"/>
      </font>
      <fill>
        <patternFill patternType="solid">
          <fgColor rgb="FFFFC7CE"/>
          <bgColor rgb="FFFFC7CE"/>
        </patternFill>
      </fill>
      <border/>
    </dxf>
    <dxf>
      <font>
        <color rgb="FF006100"/>
      </font>
      <fill>
        <patternFill patternType="solid">
          <fgColor rgb="FFC6EFCE"/>
          <bgColor rgb="FFC6EFCE"/>
        </patternFill>
      </fill>
      <border/>
    </dxf>
    <dxf>
      <font>
        <color rgb="FF9C5700"/>
      </font>
      <fill>
        <patternFill patternType="solid">
          <fgColor rgb="FFFFEB9C"/>
          <bgColor rgb="FFFFEB9C"/>
        </patternFill>
      </fill>
      <border/>
    </dxf>
    <dxf>
      <font/>
      <fill>
        <patternFill patternType="solid">
          <fgColor rgb="FF000000"/>
          <bgColor rgb="FF000000"/>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4" Type="http://schemas.openxmlformats.org/officeDocument/2006/relationships/worksheet" Target="worksheets/sheet1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2525375" cy="7629525"/>
    <xdr:sp>
      <xdr:nvSpPr>
        <xdr:cNvPr id="3" name="Shape 3"/>
        <xdr:cNvSpPr/>
      </xdr:nvSpPr>
      <xdr:spPr>
        <a:xfrm>
          <a:off x="0" y="0"/>
          <a:ext cx="10692000" cy="7560000"/>
        </a:xfrm>
        <a:prstGeom prst="rect">
          <a:avLst/>
        </a:prstGeom>
        <a:solidFill>
          <a:schemeClr val="lt1"/>
        </a:solidFill>
        <a:ln cap="flat" cmpd="sng" w="9525">
          <a:solidFill>
            <a:srgbClr val="BABABA"/>
          </a:solidFill>
          <a:prstDash val="solid"/>
          <a:round/>
          <a:headEnd len="sm" w="sm" type="none"/>
          <a:tailEnd len="sm" w="sm" type="none"/>
        </a:ln>
      </xdr:spPr>
      <xdr:txBody>
        <a:bodyPr anchorCtr="0" anchor="t" bIns="45000" lIns="90000" spcFirstLastPara="1" rIns="90000" wrap="square" tIns="45000">
          <a:noAutofit/>
        </a:bodyPr>
        <a:lstStyle/>
        <a:p>
          <a:pPr indent="0" lvl="0" marL="0" rtl="0" algn="l">
            <a:lnSpc>
              <a:spcPct val="100000"/>
            </a:lnSpc>
            <a:spcBef>
              <a:spcPts val="0"/>
            </a:spcBef>
            <a:spcAft>
              <a:spcPts val="0"/>
            </a:spcAft>
            <a:buNone/>
          </a:pPr>
          <a:r>
            <a:t/>
          </a:r>
          <a:endParaRPr b="0" sz="1200" strike="noStrike">
            <a:latin typeface="Times New Roman"/>
            <a:ea typeface="Times New Roman"/>
            <a:cs typeface="Times New Roman"/>
            <a:sym typeface="Times New Roman"/>
          </a:endParaRPr>
        </a:p>
        <a:p>
          <a:pPr indent="0" lvl="0" marL="0" rtl="0" algn="l">
            <a:lnSpc>
              <a:spcPct val="100000"/>
            </a:lnSpc>
            <a:spcBef>
              <a:spcPts val="0"/>
            </a:spcBef>
            <a:spcAft>
              <a:spcPts val="0"/>
            </a:spcAft>
            <a:buNone/>
          </a:pPr>
          <a:r>
            <a:t/>
          </a:r>
          <a:endParaRPr b="0" sz="1200" strike="noStrike">
            <a:latin typeface="Times New Roman"/>
            <a:ea typeface="Times New Roman"/>
            <a:cs typeface="Times New Roman"/>
            <a:sym typeface="Times New Roman"/>
          </a:endParaRPr>
        </a:p>
        <a:p>
          <a:pPr indent="0" lvl="0" marL="0" rtl="0" algn="l">
            <a:lnSpc>
              <a:spcPct val="100000"/>
            </a:lnSpc>
            <a:spcBef>
              <a:spcPts val="0"/>
            </a:spcBef>
            <a:spcAft>
              <a:spcPts val="0"/>
            </a:spcAft>
            <a:buNone/>
          </a:pPr>
          <a:r>
            <a:t/>
          </a:r>
          <a:endParaRPr b="0" sz="1200" strike="noStrike">
            <a:latin typeface="Times New Roman"/>
            <a:ea typeface="Times New Roman"/>
            <a:cs typeface="Times New Roman"/>
            <a:sym typeface="Times New Roman"/>
          </a:endParaRPr>
        </a:p>
        <a:p>
          <a:pPr indent="0" lvl="0" marL="0" rtl="0" algn="l">
            <a:lnSpc>
              <a:spcPct val="100000"/>
            </a:lnSpc>
            <a:spcBef>
              <a:spcPts val="0"/>
            </a:spcBef>
            <a:spcAft>
              <a:spcPts val="0"/>
            </a:spcAft>
            <a:buNone/>
          </a:pPr>
          <a:r>
            <a:t/>
          </a:r>
          <a:endParaRPr b="0" sz="1200" strike="noStrike">
            <a:latin typeface="Times New Roman"/>
            <a:ea typeface="Times New Roman"/>
            <a:cs typeface="Times New Roman"/>
            <a:sym typeface="Times New Roman"/>
          </a:endParaRPr>
        </a:p>
        <a:p>
          <a:pPr indent="0" lvl="0" marL="0" rtl="0" algn="l">
            <a:lnSpc>
              <a:spcPct val="100000"/>
            </a:lnSpc>
            <a:spcBef>
              <a:spcPts val="0"/>
            </a:spcBef>
            <a:spcAft>
              <a:spcPts val="0"/>
            </a:spcAft>
            <a:buNone/>
          </a:pPr>
          <a:r>
            <a:t/>
          </a:r>
          <a:endParaRPr b="0" sz="1200" strike="noStrike">
            <a:latin typeface="Times New Roman"/>
            <a:ea typeface="Times New Roman"/>
            <a:cs typeface="Times New Roman"/>
            <a:sym typeface="Times New Roman"/>
          </a:endParaRPr>
        </a:p>
        <a:p>
          <a:pPr indent="0" lvl="0" marL="0" rtl="0" algn="l">
            <a:lnSpc>
              <a:spcPct val="100000"/>
            </a:lnSpc>
            <a:spcBef>
              <a:spcPts val="0"/>
            </a:spcBef>
            <a:spcAft>
              <a:spcPts val="0"/>
            </a:spcAft>
            <a:buNone/>
          </a:pPr>
          <a:r>
            <a:rPr b="0" lang="en-US" sz="1100" strike="noStrike">
              <a:solidFill>
                <a:srgbClr val="000000"/>
              </a:solidFill>
              <a:latin typeface="Calibri"/>
              <a:ea typeface="Calibri"/>
              <a:cs typeface="Calibri"/>
              <a:sym typeface="Calibri"/>
            </a:rPr>
            <a:t>Ce document doit être déposé sur </a:t>
          </a:r>
          <a:r>
            <a:rPr b="0" lang="en-US" sz="1100" u="sng" strike="noStrike">
              <a:solidFill>
                <a:srgbClr val="000000"/>
              </a:solidFill>
              <a:latin typeface="Calibri"/>
              <a:ea typeface="Calibri"/>
              <a:cs typeface="Calibri"/>
              <a:sym typeface="Calibri"/>
            </a:rPr>
            <a:t>nuxeo</a:t>
          </a:r>
          <a:r>
            <a:rPr b="0" lang="en-US" sz="1100" strike="noStrike">
              <a:solidFill>
                <a:srgbClr val="000000"/>
              </a:solidFill>
              <a:latin typeface="Calibri"/>
              <a:ea typeface="Calibri"/>
              <a:cs typeface="Calibri"/>
              <a:sym typeface="Calibri"/>
            </a:rPr>
            <a:t> avec les annexes, sous forme de dossier compressé (zip ou autre).</a:t>
          </a:r>
          <a:endParaRPr b="0" sz="1100" strike="noStrike">
            <a:latin typeface="Times New Roman"/>
            <a:ea typeface="Times New Roman"/>
            <a:cs typeface="Times New Roman"/>
            <a:sym typeface="Times New Roman"/>
          </a:endParaRPr>
        </a:p>
        <a:p>
          <a:pPr indent="0" lvl="0" marL="0" rtl="0" algn="l">
            <a:lnSpc>
              <a:spcPct val="100000"/>
            </a:lnSpc>
            <a:spcBef>
              <a:spcPts val="0"/>
            </a:spcBef>
            <a:spcAft>
              <a:spcPts val="0"/>
            </a:spcAft>
            <a:buNone/>
          </a:pPr>
          <a:r>
            <a:rPr b="0" lang="en-US" sz="1100" strike="noStrike">
              <a:solidFill>
                <a:srgbClr val="000000"/>
              </a:solidFill>
              <a:latin typeface="Calibri"/>
              <a:ea typeface="Calibri"/>
              <a:cs typeface="Calibri"/>
              <a:sym typeface="Calibri"/>
            </a:rPr>
            <a:t> </a:t>
          </a:r>
          <a:endParaRPr b="0" sz="1100" strike="noStrike">
            <a:latin typeface="Times New Roman"/>
            <a:ea typeface="Times New Roman"/>
            <a:cs typeface="Times New Roman"/>
            <a:sym typeface="Times New Roman"/>
          </a:endParaRPr>
        </a:p>
        <a:p>
          <a:pPr indent="0" lvl="0" marL="0" rtl="0" algn="l">
            <a:lnSpc>
              <a:spcPct val="100000"/>
            </a:lnSpc>
            <a:spcBef>
              <a:spcPts val="0"/>
            </a:spcBef>
            <a:spcAft>
              <a:spcPts val="0"/>
            </a:spcAft>
            <a:buNone/>
          </a:pPr>
          <a:r>
            <a:rPr b="1" lang="en-US" sz="1100" strike="noStrike">
              <a:solidFill>
                <a:srgbClr val="000000"/>
              </a:solidFill>
              <a:latin typeface="Calibri"/>
              <a:ea typeface="Calibri"/>
              <a:cs typeface="Calibri"/>
              <a:sym typeface="Calibri"/>
            </a:rPr>
            <a:t>Direction des Etudes et de la Formation</a:t>
          </a:r>
          <a:endParaRPr b="0" sz="1100" strike="noStrike">
            <a:latin typeface="Times New Roman"/>
            <a:ea typeface="Times New Roman"/>
            <a:cs typeface="Times New Roman"/>
            <a:sym typeface="Times New Roman"/>
          </a:endParaRPr>
        </a:p>
        <a:p>
          <a:pPr indent="0" lvl="0" marL="0" rtl="0" algn="l">
            <a:lnSpc>
              <a:spcPct val="100000"/>
            </a:lnSpc>
            <a:spcBef>
              <a:spcPts val="0"/>
            </a:spcBef>
            <a:spcAft>
              <a:spcPts val="0"/>
            </a:spcAft>
            <a:buNone/>
          </a:pPr>
          <a:r>
            <a:rPr b="0" lang="en-US" sz="1100" strike="noStrike">
              <a:solidFill>
                <a:srgbClr val="000000"/>
              </a:solidFill>
              <a:latin typeface="Calibri"/>
              <a:ea typeface="Calibri"/>
              <a:cs typeface="Calibri"/>
              <a:sym typeface="Calibri"/>
            </a:rPr>
            <a:t>Tel :+33 (0) 4 89 15 16 04 (secrétariat) BP 2135   - 06103 NICE CEDEX 2</a:t>
          </a:r>
          <a:endParaRPr b="0" sz="1100" strike="noStrike">
            <a:latin typeface="Times New Roman"/>
            <a:ea typeface="Times New Roman"/>
            <a:cs typeface="Times New Roman"/>
            <a:sym typeface="Times New Roman"/>
          </a:endParaRPr>
        </a:p>
        <a:p>
          <a:pPr indent="0" lvl="0" marL="0" rtl="0" algn="l">
            <a:lnSpc>
              <a:spcPct val="100000"/>
            </a:lnSpc>
            <a:spcBef>
              <a:spcPts val="0"/>
            </a:spcBef>
            <a:spcAft>
              <a:spcPts val="0"/>
            </a:spcAft>
            <a:buNone/>
          </a:pPr>
          <a:r>
            <a:t/>
          </a:r>
          <a:endParaRPr b="0" sz="1100" strike="noStrike">
            <a:latin typeface="Times New Roman"/>
            <a:ea typeface="Times New Roman"/>
            <a:cs typeface="Times New Roman"/>
            <a:sym typeface="Times New Roman"/>
          </a:endParaRPr>
        </a:p>
        <a:p>
          <a:pPr indent="0" lvl="0" marL="0" rtl="0" algn="ctr">
            <a:lnSpc>
              <a:spcPct val="100000"/>
            </a:lnSpc>
            <a:spcBef>
              <a:spcPts val="0"/>
            </a:spcBef>
            <a:spcAft>
              <a:spcPts val="0"/>
            </a:spcAft>
            <a:buNone/>
          </a:pPr>
          <a:r>
            <a:rPr b="1" lang="en-US" sz="1600" strike="noStrike">
              <a:solidFill>
                <a:srgbClr val="000000"/>
              </a:solidFill>
              <a:latin typeface="Calibri"/>
              <a:ea typeface="Calibri"/>
              <a:cs typeface="Calibri"/>
              <a:sym typeface="Calibri"/>
            </a:rPr>
            <a:t>Dossier </a:t>
          </a:r>
          <a:r>
            <a:rPr b="1" lang="en-US" sz="1600" strike="noStrike">
              <a:solidFill>
                <a:srgbClr val="BF9000"/>
              </a:solidFill>
              <a:latin typeface="Calibri"/>
              <a:ea typeface="Calibri"/>
              <a:cs typeface="Calibri"/>
              <a:sym typeface="Calibri"/>
            </a:rPr>
            <a:t>d'instruction pour </a:t>
          </a:r>
          <a:r>
            <a:rPr b="1" lang="en-US" sz="1600" strike="noStrike">
              <a:solidFill>
                <a:srgbClr val="000000"/>
              </a:solidFill>
              <a:latin typeface="Calibri"/>
              <a:ea typeface="Calibri"/>
              <a:cs typeface="Calibri"/>
              <a:sym typeface="Calibri"/>
            </a:rPr>
            <a:t>création, modification, renouvellement, fermeture</a:t>
          </a:r>
          <a:br>
            <a:rPr lang="en-US" sz="1400"/>
          </a:br>
          <a:r>
            <a:rPr b="1" lang="en-US" sz="1600" strike="noStrike">
              <a:solidFill>
                <a:srgbClr val="000000"/>
              </a:solidFill>
              <a:latin typeface="Calibri"/>
              <a:ea typeface="Calibri"/>
              <a:cs typeface="Calibri"/>
              <a:sym typeface="Calibri"/>
            </a:rPr>
            <a:t>Contrat 2022</a:t>
          </a:r>
          <a:br>
            <a:rPr lang="en-US" sz="1400"/>
          </a:br>
          <a:r>
            <a:rPr b="1" lang="en-US" sz="1600" strike="noStrike">
              <a:solidFill>
                <a:srgbClr val="000000"/>
              </a:solidFill>
              <a:latin typeface="Calibri"/>
              <a:ea typeface="Calibri"/>
              <a:cs typeface="Calibri"/>
              <a:sym typeface="Calibri"/>
            </a:rPr>
            <a:t>Diplôme D’Université (DU)</a:t>
          </a:r>
          <a:endParaRPr b="0" sz="1600" strike="noStrike">
            <a:latin typeface="Times New Roman"/>
            <a:ea typeface="Times New Roman"/>
            <a:cs typeface="Times New Roman"/>
            <a:sym typeface="Times New Roman"/>
          </a:endParaRPr>
        </a:p>
        <a:p>
          <a:pPr indent="0" lvl="0" marL="0" rtl="0" algn="ctr">
            <a:lnSpc>
              <a:spcPct val="100000"/>
            </a:lnSpc>
            <a:spcBef>
              <a:spcPts val="0"/>
            </a:spcBef>
            <a:spcAft>
              <a:spcPts val="0"/>
            </a:spcAft>
            <a:buNone/>
          </a:pPr>
          <a:r>
            <a:rPr b="1" lang="en-US" sz="1600" strike="noStrike">
              <a:solidFill>
                <a:srgbClr val="000000"/>
              </a:solidFill>
              <a:latin typeface="Calibri"/>
              <a:ea typeface="Calibri"/>
              <a:cs typeface="Calibri"/>
              <a:sym typeface="Calibri"/>
            </a:rPr>
            <a:t>Diplôme Inter-Université (DIU)</a:t>
          </a:r>
          <a:endParaRPr b="0" sz="1600" strike="noStrike">
            <a:latin typeface="Times New Roman"/>
            <a:ea typeface="Times New Roman"/>
            <a:cs typeface="Times New Roman"/>
            <a:sym typeface="Times New Roman"/>
          </a:endParaRPr>
        </a:p>
        <a:p>
          <a:pPr indent="0" lvl="0" marL="0" rtl="0" algn="ctr">
            <a:lnSpc>
              <a:spcPct val="100000"/>
            </a:lnSpc>
            <a:spcBef>
              <a:spcPts val="0"/>
            </a:spcBef>
            <a:spcAft>
              <a:spcPts val="0"/>
            </a:spcAft>
            <a:buNone/>
          </a:pPr>
          <a:r>
            <a:rPr b="1" lang="en-US" sz="1600" strike="noStrike">
              <a:solidFill>
                <a:srgbClr val="000000"/>
              </a:solidFill>
              <a:latin typeface="Calibri"/>
              <a:ea typeface="Calibri"/>
              <a:cs typeface="Calibri"/>
              <a:sym typeface="Calibri"/>
            </a:rPr>
            <a:t>&amp;</a:t>
          </a:r>
          <a:endParaRPr b="0" sz="1600" strike="noStrike">
            <a:latin typeface="Times New Roman"/>
            <a:ea typeface="Times New Roman"/>
            <a:cs typeface="Times New Roman"/>
            <a:sym typeface="Times New Roman"/>
          </a:endParaRPr>
        </a:p>
        <a:p>
          <a:pPr indent="0" lvl="0" marL="0" rtl="0" algn="ctr">
            <a:lnSpc>
              <a:spcPct val="100000"/>
            </a:lnSpc>
            <a:spcBef>
              <a:spcPts val="0"/>
            </a:spcBef>
            <a:spcAft>
              <a:spcPts val="0"/>
            </a:spcAft>
            <a:buNone/>
          </a:pPr>
          <a:r>
            <a:rPr b="1" lang="en-US" sz="1600" strike="noStrike">
              <a:solidFill>
                <a:srgbClr val="000000"/>
              </a:solidFill>
              <a:latin typeface="Calibri"/>
              <a:ea typeface="Calibri"/>
              <a:cs typeface="Calibri"/>
              <a:sym typeface="Calibri"/>
            </a:rPr>
            <a:t>Diplôme d’Etablissement (DE)</a:t>
          </a:r>
          <a:endParaRPr b="0" sz="1600" strike="noStrike">
            <a:latin typeface="Times New Roman"/>
            <a:ea typeface="Times New Roman"/>
            <a:cs typeface="Times New Roman"/>
            <a:sym typeface="Times New Roman"/>
          </a:endParaRPr>
        </a:p>
        <a:p>
          <a:pPr indent="-273960" lvl="0" marL="274320" rtl="0" algn="just">
            <a:lnSpc>
              <a:spcPct val="100000"/>
            </a:lnSpc>
            <a:spcBef>
              <a:spcPts val="1199"/>
            </a:spcBef>
            <a:spcAft>
              <a:spcPts val="0"/>
            </a:spcAft>
            <a:buNone/>
          </a:pPr>
          <a:r>
            <a:t/>
          </a:r>
          <a:endParaRPr b="0" sz="1600" strike="noStrike">
            <a:latin typeface="Times New Roman"/>
            <a:ea typeface="Times New Roman"/>
            <a:cs typeface="Times New Roman"/>
            <a:sym typeface="Times New Roman"/>
          </a:endParaRPr>
        </a:p>
        <a:p>
          <a:pPr indent="-273960" lvl="0" marL="274320" rtl="0" algn="just">
            <a:lnSpc>
              <a:spcPct val="100000"/>
            </a:lnSpc>
            <a:spcBef>
              <a:spcPts val="1800"/>
            </a:spcBef>
            <a:spcAft>
              <a:spcPts val="0"/>
            </a:spcAft>
            <a:buNone/>
          </a:pPr>
          <a:r>
            <a:rPr b="1" i="1" lang="en-US" sz="1100" strike="noStrike">
              <a:solidFill>
                <a:srgbClr val="BF9000"/>
              </a:solidFill>
              <a:latin typeface="Arial"/>
              <a:ea typeface="Arial"/>
              <a:cs typeface="Arial"/>
              <a:sym typeface="Arial"/>
            </a:rPr>
            <a:t>Définition Formation établissement : </a:t>
          </a:r>
          <a:endParaRPr b="0" sz="1100" strike="noStrike">
            <a:latin typeface="Times New Roman"/>
            <a:ea typeface="Times New Roman"/>
            <a:cs typeface="Times New Roman"/>
            <a:sym typeface="Times New Roman"/>
          </a:endParaRPr>
        </a:p>
        <a:p>
          <a:pPr indent="-273960" lvl="0" marL="274320" rtl="0" algn="l">
            <a:lnSpc>
              <a:spcPct val="100000"/>
            </a:lnSpc>
            <a:spcBef>
              <a:spcPts val="1800"/>
            </a:spcBef>
            <a:spcAft>
              <a:spcPts val="0"/>
            </a:spcAft>
            <a:buNone/>
          </a:pPr>
          <a:r>
            <a:rPr b="1" i="1" lang="en-US" sz="1100" strike="noStrike">
              <a:solidFill>
                <a:srgbClr val="BF9000"/>
              </a:solidFill>
              <a:latin typeface="Arial"/>
              <a:ea typeface="Arial"/>
              <a:cs typeface="Arial"/>
              <a:sym typeface="Arial"/>
            </a:rPr>
            <a:t>Processus : Ce dossier est a renseigner à partir du moment où l'opportunité de création/modification/renouvellement/fermeture a été validée par le Vice-président Formation à l'issue de la phase de formalisation. </a:t>
          </a:r>
          <a:endParaRPr b="0" sz="1100" strike="noStrike">
            <a:latin typeface="Times New Roman"/>
            <a:ea typeface="Times New Roman"/>
            <a:cs typeface="Times New Roman"/>
            <a:sym typeface="Times New Roman"/>
          </a:endParaRPr>
        </a:p>
        <a:p>
          <a:pPr indent="-273960" lvl="0" marL="274320" rtl="0" algn="l">
            <a:lnSpc>
              <a:spcPct val="100000"/>
            </a:lnSpc>
            <a:spcBef>
              <a:spcPts val="1800"/>
            </a:spcBef>
            <a:spcAft>
              <a:spcPts val="0"/>
            </a:spcAft>
            <a:buNone/>
          </a:pPr>
          <a:r>
            <a:rPr b="1" i="1" lang="en-US" sz="1100" strike="noStrike">
              <a:solidFill>
                <a:srgbClr val="BF9000"/>
              </a:solidFill>
              <a:latin typeface="Arial"/>
              <a:ea typeface="Arial"/>
              <a:cs typeface="Arial"/>
              <a:sym typeface="Arial"/>
            </a:rPr>
            <a:t>Une fois le dossier renseigné, il devra être déposé au bureau de la scoalirté de votre composante pour vérification avant envoi à la DEF/SPOF.</a:t>
          </a:r>
          <a:endParaRPr b="0" sz="1100" strike="noStrike">
            <a:latin typeface="Times New Roman"/>
            <a:ea typeface="Times New Roman"/>
            <a:cs typeface="Times New Roman"/>
            <a:sym typeface="Times New Roman"/>
          </a:endParaRPr>
        </a:p>
        <a:p>
          <a:pPr indent="-273960" lvl="0" marL="274320" rtl="0" algn="just">
            <a:lnSpc>
              <a:spcPct val="100000"/>
            </a:lnSpc>
            <a:spcBef>
              <a:spcPts val="1800"/>
            </a:spcBef>
            <a:spcAft>
              <a:spcPts val="0"/>
            </a:spcAft>
            <a:buNone/>
          </a:pPr>
          <a:r>
            <a:rPr b="1" i="1" lang="en-US" sz="1100" strike="noStrike">
              <a:solidFill>
                <a:srgbClr val="000000"/>
              </a:solidFill>
              <a:latin typeface="Arial"/>
              <a:ea typeface="Arial"/>
              <a:cs typeface="Arial"/>
              <a:sym typeface="Arial"/>
            </a:rPr>
            <a:t>Note à l’attention des porteurs de projet et des directions support :</a:t>
          </a:r>
          <a:endParaRPr b="0" sz="1100" strike="noStrike">
            <a:latin typeface="Times New Roman"/>
            <a:ea typeface="Times New Roman"/>
            <a:cs typeface="Times New Roman"/>
            <a:sym typeface="Times New Roman"/>
          </a:endParaRPr>
        </a:p>
        <a:p>
          <a:pPr indent="0" lvl="0" marL="0" rtl="0" algn="just">
            <a:lnSpc>
              <a:spcPct val="100000"/>
            </a:lnSpc>
            <a:spcBef>
              <a:spcPts val="601"/>
            </a:spcBef>
            <a:spcAft>
              <a:spcPts val="0"/>
            </a:spcAft>
            <a:buNone/>
          </a:pPr>
          <a:r>
            <a:rPr b="1" i="1" lang="en-US" sz="1200" strike="noStrike">
              <a:solidFill>
                <a:srgbClr val="BF9000"/>
              </a:solidFill>
              <a:latin typeface="Calibri"/>
              <a:ea typeface="Calibri"/>
              <a:cs typeface="Calibri"/>
              <a:sym typeface="Calibri"/>
            </a:rPr>
            <a:t>Le feuillet 1 est la note de présentation à renseigner pour la phase de présentation du projet</a:t>
          </a:r>
          <a:endParaRPr b="0" sz="1200" strike="noStrike">
            <a:latin typeface="Times New Roman"/>
            <a:ea typeface="Times New Roman"/>
            <a:cs typeface="Times New Roman"/>
            <a:sym typeface="Times New Roman"/>
          </a:endParaRPr>
        </a:p>
        <a:p>
          <a:pPr indent="0" lvl="0" marL="0" rtl="0" algn="just">
            <a:lnSpc>
              <a:spcPct val="100000"/>
            </a:lnSpc>
            <a:spcBef>
              <a:spcPts val="0"/>
            </a:spcBef>
            <a:spcAft>
              <a:spcPts val="0"/>
            </a:spcAft>
            <a:buNone/>
          </a:pPr>
          <a:r>
            <a:rPr b="1" i="1" lang="en-US" sz="1200" strike="noStrike">
              <a:solidFill>
                <a:srgbClr val="BF9000"/>
              </a:solidFill>
              <a:latin typeface="Calibri"/>
              <a:ea typeface="Calibri"/>
              <a:cs typeface="Calibri"/>
              <a:sym typeface="Calibri"/>
            </a:rPr>
            <a:t>Les feuillets 2, 3, 4, 5, 6 et 7 sont rensiegnés par le porteur du projet. Les autres feuillets (8 et 9) sont renseignés par les Directions support concernées.</a:t>
          </a:r>
          <a:endParaRPr b="0" sz="1200" strike="noStrike">
            <a:latin typeface="Times New Roman"/>
            <a:ea typeface="Times New Roman"/>
            <a:cs typeface="Times New Roman"/>
            <a:sym typeface="Times New Roman"/>
          </a:endParaRPr>
        </a:p>
        <a:p>
          <a:pPr indent="0" lvl="0" marL="0" rtl="0" algn="just">
            <a:lnSpc>
              <a:spcPct val="100000"/>
            </a:lnSpc>
            <a:spcBef>
              <a:spcPts val="0"/>
            </a:spcBef>
            <a:spcAft>
              <a:spcPts val="0"/>
            </a:spcAft>
            <a:buNone/>
          </a:pPr>
          <a:r>
            <a:rPr b="1" i="1" lang="en-US" sz="1200" strike="noStrike">
              <a:solidFill>
                <a:srgbClr val="BF9000"/>
              </a:solidFill>
              <a:latin typeface="Calibri"/>
              <a:ea typeface="Calibri"/>
              <a:cs typeface="Calibri"/>
              <a:sym typeface="Calibri"/>
            </a:rPr>
            <a:t>Le feuillet "Suivi du propcessus" est a renseigner au long du processus d'instruction par le service scolarité et la DEF/SPOF.</a:t>
          </a:r>
          <a:endParaRPr b="0" sz="1200" strike="noStrike">
            <a:latin typeface="Times New Roman"/>
            <a:ea typeface="Times New Roman"/>
            <a:cs typeface="Times New Roman"/>
            <a:sym typeface="Times New Roman"/>
          </a:endParaRPr>
        </a:p>
        <a:p>
          <a:pPr indent="0" lvl="0" marL="0" rtl="0" algn="just">
            <a:lnSpc>
              <a:spcPct val="100000"/>
            </a:lnSpc>
            <a:spcBef>
              <a:spcPts val="0"/>
            </a:spcBef>
            <a:spcAft>
              <a:spcPts val="0"/>
            </a:spcAft>
            <a:buNone/>
          </a:pPr>
          <a:r>
            <a:rPr b="0" i="1" lang="en-US" sz="1100" strike="noStrike">
              <a:solidFill>
                <a:srgbClr val="000000"/>
              </a:solidFill>
              <a:latin typeface="Calibri"/>
              <a:ea typeface="Calibri"/>
              <a:cs typeface="Calibri"/>
              <a:sym typeface="Calibri"/>
            </a:rPr>
            <a:t>Pour les demandes de créations, toutes les informations devront être obligatoirement transmises par les déposants pour que le dossier soit examiné.</a:t>
          </a:r>
          <a:endParaRPr b="0" sz="1100" strike="noStrike">
            <a:latin typeface="Times New Roman"/>
            <a:ea typeface="Times New Roman"/>
            <a:cs typeface="Times New Roman"/>
            <a:sym typeface="Times New Roman"/>
          </a:endParaRPr>
        </a:p>
        <a:p>
          <a:pPr indent="0" lvl="0" marL="0" rtl="0" algn="just">
            <a:lnSpc>
              <a:spcPct val="100000"/>
            </a:lnSpc>
            <a:spcBef>
              <a:spcPts val="0"/>
            </a:spcBef>
            <a:spcAft>
              <a:spcPts val="0"/>
            </a:spcAft>
            <a:buNone/>
          </a:pPr>
          <a:r>
            <a:rPr b="0" i="1" lang="en-US" sz="1100" strike="noStrike">
              <a:solidFill>
                <a:srgbClr val="000000"/>
              </a:solidFill>
              <a:latin typeface="Calibri"/>
              <a:ea typeface="Calibri"/>
              <a:cs typeface="Calibri"/>
              <a:sym typeface="Calibri"/>
            </a:rPr>
            <a:t>Pour les demandes de modification, la dernière version du dossier devra être prise comme base de travail. Les modifications devront être clairement signalées dans les </a:t>
          </a:r>
          <a:r>
            <a:rPr b="0" i="1" lang="en-US" sz="1100" strike="noStrike">
              <a:solidFill>
                <a:srgbClr val="FF0000"/>
              </a:solidFill>
              <a:latin typeface="Calibri"/>
              <a:ea typeface="Calibri"/>
              <a:cs typeface="Calibri"/>
              <a:sym typeface="Calibri"/>
            </a:rPr>
            <a:t>fichiers du dossier (dossier + MCC) et une brève notice devra accompagnant le dépôt devra expliquer les modifications apportées.</a:t>
          </a:r>
          <a:endParaRPr b="0" sz="1100" strike="noStrike">
            <a:latin typeface="Times New Roman"/>
            <a:ea typeface="Times New Roman"/>
            <a:cs typeface="Times New Roman"/>
            <a:sym typeface="Times New Roman"/>
          </a:endParaRPr>
        </a:p>
        <a:p>
          <a:pPr indent="0" lvl="0" marL="0" rtl="0" algn="just">
            <a:lnSpc>
              <a:spcPct val="100000"/>
            </a:lnSpc>
            <a:spcBef>
              <a:spcPts val="0"/>
            </a:spcBef>
            <a:spcAft>
              <a:spcPts val="0"/>
            </a:spcAft>
            <a:buNone/>
          </a:pPr>
          <a:r>
            <a:rPr b="0" i="1" lang="en-US" sz="1100" strike="noStrike">
              <a:solidFill>
                <a:srgbClr val="FF0000"/>
              </a:solidFill>
              <a:latin typeface="Calibri"/>
              <a:ea typeface="Calibri"/>
              <a:cs typeface="Calibri"/>
              <a:sym typeface="Calibri"/>
            </a:rPr>
            <a:t>L’équilibre financier est obligatoire</a:t>
          </a:r>
          <a:endParaRPr b="0" sz="1100" strike="noStrike">
            <a:latin typeface="Times New Roman"/>
            <a:ea typeface="Times New Roman"/>
            <a:cs typeface="Times New Roman"/>
            <a:sym typeface="Times New Roman"/>
          </a:endParaRPr>
        </a:p>
        <a:p>
          <a:pPr indent="0" lvl="0" marL="0" rtl="0" algn="just">
            <a:lnSpc>
              <a:spcPct val="100000"/>
            </a:lnSpc>
            <a:spcBef>
              <a:spcPts val="0"/>
            </a:spcBef>
            <a:spcAft>
              <a:spcPts val="0"/>
            </a:spcAft>
            <a:buNone/>
          </a:pPr>
          <a:r>
            <a:rPr b="0" i="1" lang="en-US" sz="1100" strike="noStrike">
              <a:solidFill>
                <a:srgbClr val="000000"/>
              </a:solidFill>
              <a:latin typeface="Calibri"/>
              <a:ea typeface="Calibri"/>
              <a:cs typeface="Calibri"/>
              <a:sym typeface="Calibri"/>
            </a:rPr>
            <a:t>Toute demande de création validée sera valable jusqu'à la fin de la période d'accréditation en cours. A l'issue de cette période une demande de renouvellement devra être faite.</a:t>
          </a:r>
          <a:endParaRPr b="0" sz="1100" strike="noStrike">
            <a:latin typeface="Times New Roman"/>
            <a:ea typeface="Times New Roman"/>
            <a:cs typeface="Times New Roman"/>
            <a:sym typeface="Times New Roman"/>
          </a:endParaRPr>
        </a:p>
        <a:p>
          <a:pPr indent="0" lvl="0" marL="0" rtl="0" algn="just">
            <a:lnSpc>
              <a:spcPct val="100000"/>
            </a:lnSpc>
            <a:spcBef>
              <a:spcPts val="0"/>
            </a:spcBef>
            <a:spcAft>
              <a:spcPts val="0"/>
            </a:spcAft>
            <a:buNone/>
          </a:pPr>
          <a:r>
            <a:rPr b="0" i="1" lang="en-US" sz="1100" strike="noStrike">
              <a:solidFill>
                <a:srgbClr val="000000"/>
              </a:solidFill>
              <a:latin typeface="Calibri"/>
              <a:ea typeface="Calibri"/>
              <a:cs typeface="Calibri"/>
              <a:sym typeface="Calibri"/>
            </a:rPr>
            <a:t>Pour un affichage correct de l’offre de formation, merci de faire une demande de fermeture.</a:t>
          </a:r>
          <a:endParaRPr b="0" sz="1100" strike="noStrike">
            <a:latin typeface="Times New Roman"/>
            <a:ea typeface="Times New Roman"/>
            <a:cs typeface="Times New Roman"/>
            <a:sym typeface="Times New Roman"/>
          </a:endParaRPr>
        </a:p>
      </xdr:txBody>
    </xdr:sp>
    <xdr:clientData fLocksWithSheet="0"/>
  </xdr:oneCellAnchor>
  <xdr:oneCellAnchor>
    <xdr:from>
      <xdr:col>7</xdr:col>
      <xdr:colOff>600075</xdr:colOff>
      <xdr:row>0</xdr:row>
      <xdr:rowOff>76200</xdr:rowOff>
    </xdr:from>
    <xdr:ext cx="2895600"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0</xdr:row>
      <xdr:rowOff>38100</xdr:rowOff>
    </xdr:from>
    <xdr:ext cx="857250" cy="762000"/>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114300</xdr:colOff>
      <xdr:row>0</xdr:row>
      <xdr:rowOff>76200</xdr:rowOff>
    </xdr:from>
    <xdr:ext cx="895350" cy="685800"/>
    <xdr:pic>
      <xdr:nvPicPr>
        <xdr:cNvPr id="0" name="image3.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11</xdr:col>
      <xdr:colOff>66675</xdr:colOff>
      <xdr:row>3</xdr:row>
      <xdr:rowOff>28575</xdr:rowOff>
    </xdr:from>
    <xdr:ext cx="638175" cy="142875"/>
    <xdr:sp>
      <xdr:nvSpPr>
        <xdr:cNvPr id="4" name="Shape 4"/>
        <xdr:cNvSpPr/>
      </xdr:nvSpPr>
      <xdr:spPr>
        <a:xfrm>
          <a:off x="5041200" y="3722850"/>
          <a:ext cx="609600" cy="114300"/>
        </a:xfrm>
        <a:prstGeom prst="rightArrow">
          <a:avLst>
            <a:gd fmla="val 50000" name="adj1"/>
            <a:gd fmla="val 50000" name="adj2"/>
          </a:avLst>
        </a:prstGeom>
        <a:solidFill>
          <a:schemeClr val="accent6"/>
        </a:solidFill>
        <a:ln cap="flat" cmpd="sng" w="25400">
          <a:solidFill>
            <a:srgbClr val="00B05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8</xdr:col>
      <xdr:colOff>85725</xdr:colOff>
      <xdr:row>23</xdr:row>
      <xdr:rowOff>190500</xdr:rowOff>
    </xdr:from>
    <xdr:ext cx="800100" cy="142875"/>
    <xdr:sp>
      <xdr:nvSpPr>
        <xdr:cNvPr id="5" name="Shape 5"/>
        <xdr:cNvSpPr/>
      </xdr:nvSpPr>
      <xdr:spPr>
        <a:xfrm>
          <a:off x="4960238" y="3722850"/>
          <a:ext cx="771525" cy="114300"/>
        </a:xfrm>
        <a:prstGeom prst="rightArrow">
          <a:avLst>
            <a:gd fmla="val 50000" name="adj1"/>
            <a:gd fmla="val 50000" name="adj2"/>
          </a:avLst>
        </a:prstGeom>
        <a:solidFill>
          <a:schemeClr val="accent6"/>
        </a:solidFill>
        <a:ln cap="flat" cmpd="sng" w="25400">
          <a:solidFill>
            <a:srgbClr val="00B05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8</xdr:col>
      <xdr:colOff>76200</xdr:colOff>
      <xdr:row>14</xdr:row>
      <xdr:rowOff>19050</xdr:rowOff>
    </xdr:from>
    <xdr:ext cx="800100" cy="142875"/>
    <xdr:sp>
      <xdr:nvSpPr>
        <xdr:cNvPr id="6" name="Shape 6"/>
        <xdr:cNvSpPr/>
      </xdr:nvSpPr>
      <xdr:spPr>
        <a:xfrm>
          <a:off x="4960238" y="3722850"/>
          <a:ext cx="771525" cy="114300"/>
        </a:xfrm>
        <a:prstGeom prst="rightArrow">
          <a:avLst>
            <a:gd fmla="val 50000" name="adj1"/>
            <a:gd fmla="val 50000" name="adj2"/>
          </a:avLst>
        </a:prstGeom>
        <a:solidFill>
          <a:schemeClr val="accent6"/>
        </a:solidFill>
        <a:ln cap="flat" cmpd="sng" w="25400">
          <a:solidFill>
            <a:srgbClr val="00B05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6</xdr:col>
      <xdr:colOff>76200</xdr:colOff>
      <xdr:row>30</xdr:row>
      <xdr:rowOff>123825</xdr:rowOff>
    </xdr:from>
    <xdr:ext cx="2962275" cy="161925"/>
    <xdr:sp>
      <xdr:nvSpPr>
        <xdr:cNvPr id="7" name="Shape 7"/>
        <xdr:cNvSpPr/>
      </xdr:nvSpPr>
      <xdr:spPr>
        <a:xfrm>
          <a:off x="3879150" y="3713325"/>
          <a:ext cx="2933700" cy="133350"/>
        </a:xfrm>
        <a:prstGeom prst="rightArrow">
          <a:avLst>
            <a:gd fmla="val 50000" name="adj1"/>
            <a:gd fmla="val 50000" name="adj2"/>
          </a:avLst>
        </a:prstGeom>
        <a:solidFill>
          <a:schemeClr val="accent6"/>
        </a:solidFill>
        <a:ln cap="flat" cmpd="sng" w="25400">
          <a:solidFill>
            <a:srgbClr val="00B05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8</xdr:col>
      <xdr:colOff>0</xdr:colOff>
      <xdr:row>33</xdr:row>
      <xdr:rowOff>9525</xdr:rowOff>
    </xdr:from>
    <xdr:ext cx="2038350" cy="171450"/>
    <xdr:sp>
      <xdr:nvSpPr>
        <xdr:cNvPr id="8" name="Shape 8"/>
        <xdr:cNvSpPr/>
      </xdr:nvSpPr>
      <xdr:spPr>
        <a:xfrm>
          <a:off x="4336350" y="3703800"/>
          <a:ext cx="2019300" cy="152400"/>
        </a:xfrm>
        <a:prstGeom prst="rightArrow">
          <a:avLst>
            <a:gd fmla="val 50000" name="adj1"/>
            <a:gd fmla="val 50000" name="adj2"/>
          </a:avLst>
        </a:prstGeom>
        <a:solidFill>
          <a:schemeClr val="accent6"/>
        </a:solidFill>
        <a:ln cap="flat" cmpd="sng" w="25400">
          <a:solidFill>
            <a:srgbClr val="00B05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1" Type="http://schemas.openxmlformats.org/officeDocument/2006/relationships/hyperlink" Target="mailto:lyu.abe@oca.eu" TargetMode="External"/><Relationship Id="rId10" Type="http://schemas.openxmlformats.org/officeDocument/2006/relationships/hyperlink" Target="mailto:georges.kordopatis@oca.eu" TargetMode="External"/><Relationship Id="rId13" Type="http://schemas.openxmlformats.org/officeDocument/2006/relationships/hyperlink" Target="mailto:alexis.matter@oca.eu" TargetMode="External"/><Relationship Id="rId12" Type="http://schemas.openxmlformats.org/officeDocument/2006/relationships/hyperlink" Target="mailto:mathias.schultheis@oca.eu" TargetMode="External"/><Relationship Id="rId1" Type="http://schemas.openxmlformats.org/officeDocument/2006/relationships/hyperlink" Target="mailto:philippe.bendjoya@oca.eu" TargetMode="External"/><Relationship Id="rId2" Type="http://schemas.openxmlformats.org/officeDocument/2006/relationships/hyperlink" Target="mailto:jean-pierre.river@oca.fr" TargetMode="External"/><Relationship Id="rId3" Type="http://schemas.openxmlformats.org/officeDocument/2006/relationships/hyperlink" Target="mailto:eric.aristidi@oca.eu" TargetMode="External"/><Relationship Id="rId4" Type="http://schemas.openxmlformats.org/officeDocument/2006/relationships/hyperlink" Target="mailto:Aziz.ziad@oca.eu" TargetMode="External"/><Relationship Id="rId9" Type="http://schemas.openxmlformats.org/officeDocument/2006/relationships/hyperlink" Target="mailto:florentin.millour@oca.eu" TargetMode="External"/><Relationship Id="rId15" Type="http://schemas.openxmlformats.org/officeDocument/2006/relationships/hyperlink" Target="mailto:eric.slezak@oca.eu" TargetMode="External"/><Relationship Id="rId14" Type="http://schemas.openxmlformats.org/officeDocument/2006/relationships/hyperlink" Target="mailto:agnes.fienga@oca.eu" TargetMode="External"/><Relationship Id="rId16" Type="http://schemas.openxmlformats.org/officeDocument/2006/relationships/drawing" Target="../drawings/drawing5.xml"/><Relationship Id="rId5" Type="http://schemas.openxmlformats.org/officeDocument/2006/relationships/hyperlink" Target="mailto:benoit.carry@oca.eu" TargetMode="External"/><Relationship Id="rId6" Type="http://schemas.openxmlformats.org/officeDocument/2006/relationships/hyperlink" Target="mailto:armando.domiciano@oca.eu" TargetMode="External"/><Relationship Id="rId7" Type="http://schemas.openxmlformats.org/officeDocument/2006/relationships/hyperlink" Target="mailto:eric.lagadec@oca.eu" TargetMode="External"/><Relationship Id="rId8" Type="http://schemas.openxmlformats.org/officeDocument/2006/relationships/hyperlink" Target="mailto:orlagh.creevey@oca.eu"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8.xml"/><Relationship Id="rId3"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04040"/>
    <pageSetUpPr fitToPage="1"/>
  </sheetPr>
  <sheetViews>
    <sheetView workbookViewId="0"/>
  </sheetViews>
  <sheetFormatPr customHeight="1" defaultColWidth="14.43" defaultRowHeight="15.0"/>
  <cols>
    <col customWidth="1" min="1" max="1" width="13.57"/>
    <col customWidth="1" min="2" max="26" width="9.14"/>
  </cols>
  <sheetData>
    <row r="1">
      <c r="A1" s="1"/>
    </row>
    <row r="21" ht="15.75" customHeight="1"/>
    <row r="22" ht="15.75" customHeight="1"/>
    <row r="23" ht="27.75" customHeight="1"/>
    <row r="24" ht="15.75" customHeight="1"/>
    <row r="25" ht="15.75" customHeight="1"/>
    <row r="26" ht="15.75" customHeight="1"/>
    <row r="27" ht="15.75" customHeight="1"/>
    <row r="28" ht="15.75" customHeight="1"/>
    <row r="29" ht="15.75" customHeight="1"/>
    <row r="30" ht="129.0"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EEBF7"/>
    <pageSetUpPr fitToPage="1"/>
  </sheetPr>
  <sheetViews>
    <sheetView workbookViewId="0"/>
  </sheetViews>
  <sheetFormatPr customHeight="1" defaultColWidth="14.43" defaultRowHeight="15.0"/>
  <cols>
    <col customWidth="1" min="1" max="1" width="111.86"/>
    <col customWidth="1" min="2" max="2" width="21.71"/>
    <col customWidth="1" min="3" max="3" width="10.57"/>
    <col customWidth="1" min="4" max="4" width="47.43"/>
    <col customWidth="1" min="5" max="26" width="10.57"/>
  </cols>
  <sheetData>
    <row r="1" ht="68.25" customHeight="1">
      <c r="A1" s="2" t="s">
        <v>0</v>
      </c>
      <c r="B1" s="3"/>
    </row>
    <row r="3" ht="15.75" customHeight="1">
      <c r="A3" s="4" t="s">
        <v>1</v>
      </c>
      <c r="B3" s="5"/>
    </row>
    <row r="4">
      <c r="A4" s="6" t="s">
        <v>2</v>
      </c>
      <c r="B4" s="7" t="s">
        <v>3</v>
      </c>
    </row>
    <row r="5">
      <c r="A5" s="8" t="s">
        <v>4</v>
      </c>
      <c r="B5" s="9" t="s">
        <v>5</v>
      </c>
    </row>
    <row r="6">
      <c r="A6" s="10" t="s">
        <v>6</v>
      </c>
      <c r="B6" s="11" t="s">
        <v>7</v>
      </c>
    </row>
    <row r="7" ht="15.0" customHeight="1">
      <c r="A7" s="12" t="s">
        <v>8</v>
      </c>
      <c r="B7" s="13"/>
    </row>
    <row r="8" ht="30.0" customHeight="1">
      <c r="A8" s="14" t="s">
        <v>9</v>
      </c>
      <c r="B8" s="15"/>
    </row>
    <row r="9" ht="30.75" customHeight="1">
      <c r="A9" s="16" t="s">
        <v>10</v>
      </c>
      <c r="B9" s="17"/>
    </row>
    <row r="10" ht="72.0" customHeight="1">
      <c r="A10" s="4" t="s">
        <v>11</v>
      </c>
      <c r="B10" s="5"/>
    </row>
    <row r="11" ht="15.0" customHeight="1">
      <c r="A11" s="18" t="s">
        <v>12</v>
      </c>
      <c r="B11" s="13"/>
    </row>
    <row r="12">
      <c r="A12" s="19" t="s">
        <v>13</v>
      </c>
      <c r="B12" s="20" t="s">
        <v>14</v>
      </c>
    </row>
    <row r="13">
      <c r="A13" s="21" t="s">
        <v>15</v>
      </c>
      <c r="B13" s="22" t="s">
        <v>16</v>
      </c>
    </row>
    <row r="14">
      <c r="A14" s="21" t="s">
        <v>17</v>
      </c>
      <c r="B14" s="22" t="s">
        <v>16</v>
      </c>
    </row>
    <row r="15" ht="15.75" customHeight="1">
      <c r="A15" s="16" t="s">
        <v>18</v>
      </c>
      <c r="B15" s="17"/>
    </row>
    <row r="16" ht="129.75" customHeight="1">
      <c r="A16" s="18" t="s">
        <v>19</v>
      </c>
      <c r="B16" s="13"/>
    </row>
    <row r="17" ht="21.75" customHeight="1">
      <c r="A17" s="23" t="s">
        <v>20</v>
      </c>
      <c r="B17" s="24" t="s">
        <v>21</v>
      </c>
    </row>
    <row r="18" ht="21.75" customHeight="1">
      <c r="A18" s="19" t="s">
        <v>22</v>
      </c>
      <c r="B18" s="25" t="s">
        <v>23</v>
      </c>
    </row>
    <row r="19">
      <c r="A19" s="23" t="s">
        <v>24</v>
      </c>
      <c r="B19" s="26"/>
    </row>
    <row r="20">
      <c r="A20" s="27" t="s">
        <v>25</v>
      </c>
      <c r="B20" s="25" t="s">
        <v>26</v>
      </c>
    </row>
    <row r="21" ht="15.75" customHeight="1">
      <c r="A21" s="28" t="s">
        <v>27</v>
      </c>
      <c r="B21" s="29" t="s">
        <v>28</v>
      </c>
    </row>
    <row r="22" ht="32.25" customHeight="1">
      <c r="A22" s="4" t="s">
        <v>29</v>
      </c>
      <c r="B22" s="5"/>
    </row>
    <row r="23" ht="27.75" customHeight="1">
      <c r="A23" s="4" t="s">
        <v>30</v>
      </c>
      <c r="B23" s="5"/>
    </row>
    <row r="24" ht="15.0" customHeight="1">
      <c r="A24" s="30" t="s">
        <v>31</v>
      </c>
      <c r="B24" s="13"/>
    </row>
    <row r="25" ht="15.75" customHeight="1">
      <c r="A25" s="31" t="s">
        <v>32</v>
      </c>
      <c r="B25" s="17"/>
    </row>
    <row r="26" ht="17.25" customHeight="1">
      <c r="A26" s="23" t="s">
        <v>33</v>
      </c>
      <c r="B26" s="32" t="s">
        <v>34</v>
      </c>
    </row>
    <row r="27" ht="70.5" customHeight="1">
      <c r="A27" s="31"/>
      <c r="B27" s="17"/>
    </row>
    <row r="28" ht="15.0" customHeight="1">
      <c r="A28" s="23" t="s">
        <v>35</v>
      </c>
      <c r="B28" s="33" t="s">
        <v>28</v>
      </c>
      <c r="C28" s="34"/>
    </row>
    <row r="29" ht="15.75" customHeight="1">
      <c r="A29" s="35" t="s">
        <v>36</v>
      </c>
      <c r="B29" s="36"/>
      <c r="C29" s="37"/>
    </row>
    <row r="30" ht="25.5" customHeight="1">
      <c r="A30" s="12" t="s">
        <v>37</v>
      </c>
      <c r="B30" s="13"/>
    </row>
    <row r="31" ht="30.75" customHeight="1">
      <c r="A31" s="16" t="s">
        <v>38</v>
      </c>
      <c r="B31" s="17"/>
    </row>
    <row r="32" ht="46.5" customHeight="1">
      <c r="A32" s="38" t="s">
        <v>39</v>
      </c>
      <c r="B32" s="5"/>
    </row>
    <row r="33" ht="26.25" customHeight="1">
      <c r="A33" s="23" t="s">
        <v>40</v>
      </c>
      <c r="B33" s="24"/>
    </row>
    <row r="34" ht="58.5" customHeight="1">
      <c r="A34" s="31" t="s">
        <v>41</v>
      </c>
      <c r="B34" s="17"/>
    </row>
    <row r="35" ht="20.25" customHeight="1">
      <c r="A35" s="4" t="s">
        <v>42</v>
      </c>
      <c r="B35" s="5"/>
    </row>
    <row r="36" ht="21.0" customHeight="1">
      <c r="A36" s="23" t="s">
        <v>43</v>
      </c>
      <c r="B36" s="24"/>
    </row>
    <row r="37" ht="16.5" customHeight="1">
      <c r="A37" s="31" t="s">
        <v>44</v>
      </c>
      <c r="B37" s="17"/>
    </row>
    <row r="38" ht="15.75" customHeight="1"/>
    <row r="39" ht="15.75" customHeight="1">
      <c r="A39" s="39" t="s">
        <v>45</v>
      </c>
    </row>
    <row r="40" ht="15.75" customHeight="1"/>
    <row r="41" ht="15.75" customHeight="1">
      <c r="A41" s="40" t="s">
        <v>46</v>
      </c>
      <c r="B41" s="41"/>
    </row>
    <row r="42" ht="15.75" customHeight="1"/>
    <row r="43" ht="15.75" customHeight="1">
      <c r="A43" s="42"/>
    </row>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4">
    <mergeCell ref="A3:B3"/>
    <mergeCell ref="A7:B7"/>
    <mergeCell ref="A8:B8"/>
    <mergeCell ref="A9:B9"/>
    <mergeCell ref="A10:B10"/>
    <mergeCell ref="A11:B11"/>
    <mergeCell ref="A15:B15"/>
    <mergeCell ref="A16:B16"/>
    <mergeCell ref="A22:B22"/>
    <mergeCell ref="A23:B23"/>
    <mergeCell ref="A24:B24"/>
    <mergeCell ref="A25:B25"/>
    <mergeCell ref="A27:B27"/>
    <mergeCell ref="C28:D29"/>
    <mergeCell ref="A39:B39"/>
    <mergeCell ref="A41:B41"/>
    <mergeCell ref="A43:B43"/>
    <mergeCell ref="A29:B29"/>
    <mergeCell ref="A30:B30"/>
    <mergeCell ref="A31:B31"/>
    <mergeCell ref="A32:B32"/>
    <mergeCell ref="A34:B34"/>
    <mergeCell ref="A35:B35"/>
    <mergeCell ref="A37:B37"/>
  </mergeCells>
  <dataValidations>
    <dataValidation type="list" allowBlank="1" showErrorMessage="1" sqref="B5">
      <formula1>'Données'!$D$2:$D$19</formula1>
    </dataValidation>
    <dataValidation type="list" allowBlank="1" showErrorMessage="1" sqref="B17">
      <formula1>"Synchrone,Asynchrone"</formula1>
    </dataValidation>
    <dataValidation type="list" allowBlank="1" showErrorMessage="1" sqref="B26">
      <formula1>'Données'!$J$2:$J$7</formula1>
    </dataValidation>
    <dataValidation type="list" allowBlank="1" showErrorMessage="1" sqref="B13:B14">
      <formula1>'Données'!$F$2:$F$8</formula1>
    </dataValidation>
    <dataValidation type="list" allowBlank="1" showErrorMessage="1" sqref="B33">
      <formula1>"Favorable,Défavorable"</formula1>
    </dataValidation>
    <dataValidation type="list" allowBlank="1" showErrorMessage="1" sqref="B20:B21 B28 B36">
      <formula1>"Oui,Non"</formula1>
    </dataValidation>
    <dataValidation type="list" allowBlank="1" showErrorMessage="1" sqref="B12">
      <formula1>'Données'!$A$2:$A$5</formula1>
    </dataValidation>
    <dataValidation type="list" allowBlank="1" showErrorMessage="1" sqref="B18">
      <formula1>"Présentiel,Distanciel,Hybride"</formula1>
    </dataValidation>
    <dataValidation type="list" allowBlank="1" showErrorMessage="1" sqref="B4">
      <formula1>"Création,Modification,Renouvellement"</formula1>
    </dataValidation>
    <dataValidation type="list" allowBlank="1" showErrorMessage="1" sqref="B6">
      <formula1>'Données'!$G$2:$G$53</formula1>
    </dataValidation>
  </dataValidations>
  <printOptions/>
  <pageMargins bottom="0.75" footer="0.0" header="0.0" left="0.25" right="0.25" top="0.75"/>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DD7EE"/>
    <pageSetUpPr fitToPage="1"/>
  </sheetPr>
  <sheetViews>
    <sheetView workbookViewId="0"/>
  </sheetViews>
  <sheetFormatPr customHeight="1" defaultColWidth="14.43" defaultRowHeight="15.0"/>
  <cols>
    <col customWidth="1" min="1" max="1" width="29.86"/>
    <col customWidth="1" min="2" max="2" width="23.29"/>
    <col customWidth="1" min="3" max="3" width="27.71"/>
    <col customWidth="1" min="4" max="4" width="26.0"/>
    <col customWidth="1" min="5" max="26" width="10.57"/>
  </cols>
  <sheetData>
    <row r="1">
      <c r="A1" s="43" t="s">
        <v>47</v>
      </c>
      <c r="B1" s="44"/>
      <c r="C1" s="44"/>
      <c r="D1" s="44"/>
      <c r="E1" s="44"/>
      <c r="F1" s="44"/>
      <c r="G1" s="44"/>
      <c r="H1" s="44"/>
      <c r="I1" s="44"/>
      <c r="J1" s="44"/>
      <c r="K1" s="44"/>
      <c r="L1" s="44"/>
      <c r="M1" s="44"/>
      <c r="N1" s="44"/>
      <c r="O1" s="44"/>
      <c r="P1" s="44"/>
      <c r="Q1" s="5"/>
    </row>
    <row r="2">
      <c r="A2" s="45" t="s">
        <v>48</v>
      </c>
      <c r="B2" s="46"/>
      <c r="C2" s="46"/>
      <c r="D2" s="46"/>
      <c r="E2" s="46"/>
      <c r="F2" s="46"/>
      <c r="G2" s="46"/>
      <c r="H2" s="46"/>
      <c r="I2" s="46"/>
      <c r="J2" s="46"/>
      <c r="K2" s="46"/>
      <c r="L2" s="46"/>
      <c r="M2" s="46"/>
      <c r="N2" s="46"/>
      <c r="O2" s="46"/>
      <c r="P2" s="46"/>
      <c r="Q2" s="47"/>
    </row>
    <row r="3" ht="51.0" customHeight="1">
      <c r="A3" s="48" t="s">
        <v>49</v>
      </c>
      <c r="B3" s="49"/>
      <c r="C3" s="49"/>
      <c r="D3" s="49"/>
      <c r="E3" s="49"/>
      <c r="F3" s="49"/>
      <c r="G3" s="49"/>
      <c r="H3" s="49"/>
      <c r="I3" s="49"/>
      <c r="J3" s="49"/>
      <c r="K3" s="49"/>
      <c r="L3" s="49"/>
      <c r="M3" s="49"/>
      <c r="N3" s="49"/>
      <c r="O3" s="49"/>
      <c r="P3" s="49"/>
      <c r="Q3" s="50"/>
    </row>
    <row r="4" ht="15.0" customHeight="1">
      <c r="A4" s="51" t="s">
        <v>50</v>
      </c>
      <c r="B4" s="52"/>
      <c r="C4" s="52"/>
      <c r="D4" s="52"/>
      <c r="E4" s="52"/>
      <c r="F4" s="52"/>
      <c r="G4" s="52"/>
      <c r="H4" s="52"/>
      <c r="I4" s="52"/>
      <c r="J4" s="52"/>
      <c r="K4" s="52"/>
      <c r="L4" s="52"/>
      <c r="M4" s="52"/>
      <c r="N4" s="52"/>
      <c r="O4" s="52"/>
      <c r="P4" s="52"/>
      <c r="Q4" s="53"/>
    </row>
    <row r="5">
      <c r="A5" s="37"/>
      <c r="Q5" s="15"/>
    </row>
    <row r="6">
      <c r="A6" s="37"/>
      <c r="Q6" s="15"/>
    </row>
    <row r="7">
      <c r="A7" s="37"/>
      <c r="Q7" s="15"/>
    </row>
    <row r="8">
      <c r="A8" s="37"/>
      <c r="Q8" s="15"/>
    </row>
    <row r="9">
      <c r="A9" s="37"/>
      <c r="Q9" s="15"/>
    </row>
    <row r="10">
      <c r="A10" s="37"/>
      <c r="Q10" s="15"/>
    </row>
    <row r="11">
      <c r="A11" s="37"/>
      <c r="Q11" s="15"/>
    </row>
    <row r="12">
      <c r="A12" s="37"/>
      <c r="Q12" s="15"/>
    </row>
    <row r="13">
      <c r="A13" s="37"/>
      <c r="Q13" s="15"/>
    </row>
    <row r="14">
      <c r="A14" s="37"/>
      <c r="Q14" s="15"/>
    </row>
    <row r="15">
      <c r="A15" s="37"/>
      <c r="Q15" s="15"/>
    </row>
    <row r="16" ht="159.75" customHeight="1">
      <c r="A16" s="54"/>
      <c r="B16" s="55"/>
      <c r="C16" s="55"/>
      <c r="D16" s="55"/>
      <c r="E16" s="55"/>
      <c r="F16" s="55"/>
      <c r="G16" s="55"/>
      <c r="H16" s="55"/>
      <c r="I16" s="55"/>
      <c r="J16" s="55"/>
      <c r="K16" s="55"/>
      <c r="L16" s="55"/>
      <c r="M16" s="55"/>
      <c r="N16" s="55"/>
      <c r="O16" s="55"/>
      <c r="P16" s="55"/>
      <c r="Q16" s="17"/>
    </row>
    <row r="17">
      <c r="A17" s="45" t="s">
        <v>51</v>
      </c>
      <c r="B17" s="46"/>
      <c r="C17" s="46"/>
      <c r="D17" s="46"/>
      <c r="E17" s="46"/>
      <c r="F17" s="46"/>
      <c r="G17" s="46"/>
      <c r="H17" s="46"/>
      <c r="I17" s="46"/>
      <c r="J17" s="46"/>
      <c r="K17" s="46"/>
      <c r="L17" s="46"/>
      <c r="M17" s="46"/>
      <c r="N17" s="46"/>
      <c r="O17" s="46"/>
      <c r="P17" s="46"/>
      <c r="Q17" s="47"/>
    </row>
    <row r="18" ht="31.5" customHeight="1">
      <c r="A18" s="48" t="s">
        <v>52</v>
      </c>
      <c r="B18" s="49"/>
      <c r="C18" s="49"/>
      <c r="D18" s="49"/>
      <c r="E18" s="49"/>
      <c r="F18" s="49"/>
      <c r="G18" s="49"/>
      <c r="H18" s="49"/>
      <c r="I18" s="49"/>
      <c r="J18" s="49"/>
      <c r="K18" s="49"/>
      <c r="L18" s="49"/>
      <c r="M18" s="49"/>
      <c r="N18" s="49"/>
      <c r="O18" s="49"/>
      <c r="P18" s="49"/>
      <c r="Q18" s="50"/>
    </row>
    <row r="19" ht="84.75" customHeight="1">
      <c r="A19" s="56" t="s">
        <v>53</v>
      </c>
      <c r="Q19" s="15"/>
    </row>
    <row r="20">
      <c r="A20" s="37"/>
      <c r="Q20" s="15"/>
    </row>
    <row r="21" ht="15.75" customHeight="1">
      <c r="A21" s="37"/>
      <c r="Q21" s="15"/>
    </row>
    <row r="22" ht="15.75" customHeight="1">
      <c r="A22" s="37"/>
      <c r="Q22" s="15"/>
    </row>
    <row r="23" ht="15.75" customHeight="1">
      <c r="A23" s="37"/>
      <c r="Q23" s="15"/>
    </row>
    <row r="24" ht="15.75" customHeight="1">
      <c r="A24" s="37"/>
      <c r="Q24" s="15"/>
    </row>
    <row r="25" ht="15.75" customHeight="1">
      <c r="A25" s="37"/>
      <c r="Q25" s="15"/>
    </row>
    <row r="26" ht="94.5" customHeight="1">
      <c r="A26" s="37"/>
      <c r="Q26" s="15"/>
    </row>
    <row r="27" ht="104.25" customHeight="1">
      <c r="A27" s="37"/>
      <c r="Q27" s="15"/>
    </row>
    <row r="28" ht="100.5" customHeight="1">
      <c r="A28" s="37"/>
      <c r="Q28" s="15"/>
    </row>
    <row r="29" ht="96.0" customHeight="1">
      <c r="A29" s="37"/>
      <c r="Q29" s="15"/>
    </row>
    <row r="30" ht="61.5" customHeight="1">
      <c r="A30" s="37"/>
      <c r="Q30" s="15"/>
    </row>
    <row r="31" ht="30.0" customHeight="1">
      <c r="A31" s="54"/>
      <c r="B31" s="55"/>
      <c r="C31" s="55"/>
      <c r="D31" s="55"/>
      <c r="E31" s="55"/>
      <c r="F31" s="55"/>
      <c r="G31" s="55"/>
      <c r="H31" s="55"/>
      <c r="I31" s="55"/>
      <c r="J31" s="55"/>
      <c r="K31" s="55"/>
      <c r="L31" s="55"/>
      <c r="M31" s="55"/>
      <c r="N31" s="55"/>
      <c r="O31" s="55"/>
      <c r="P31" s="55"/>
      <c r="Q31" s="17"/>
    </row>
    <row r="32" ht="15.75" customHeight="1">
      <c r="A32" s="45" t="s">
        <v>54</v>
      </c>
      <c r="B32" s="46"/>
      <c r="C32" s="46"/>
      <c r="D32" s="46"/>
      <c r="E32" s="46"/>
      <c r="F32" s="46"/>
      <c r="G32" s="46"/>
      <c r="H32" s="46"/>
      <c r="I32" s="46"/>
      <c r="J32" s="46"/>
      <c r="K32" s="46"/>
      <c r="L32" s="46"/>
      <c r="M32" s="46"/>
      <c r="N32" s="46"/>
      <c r="O32" s="46"/>
      <c r="P32" s="46"/>
      <c r="Q32" s="47"/>
    </row>
    <row r="33" ht="20.25" customHeight="1">
      <c r="A33" s="48" t="s">
        <v>55</v>
      </c>
      <c r="B33" s="49"/>
      <c r="C33" s="49"/>
      <c r="D33" s="49"/>
      <c r="E33" s="49"/>
      <c r="F33" s="49"/>
      <c r="G33" s="49"/>
      <c r="H33" s="49"/>
      <c r="I33" s="49"/>
      <c r="J33" s="49"/>
      <c r="K33" s="49"/>
      <c r="L33" s="49"/>
      <c r="M33" s="49"/>
      <c r="N33" s="49"/>
      <c r="O33" s="49"/>
      <c r="P33" s="49"/>
      <c r="Q33" s="50"/>
    </row>
    <row r="34" ht="15.75" customHeight="1">
      <c r="A34" s="57" t="s">
        <v>56</v>
      </c>
      <c r="B34" s="52"/>
      <c r="C34" s="52"/>
      <c r="D34" s="52"/>
      <c r="E34" s="52"/>
      <c r="F34" s="52"/>
      <c r="G34" s="52"/>
      <c r="H34" s="52"/>
      <c r="I34" s="52"/>
      <c r="J34" s="52"/>
      <c r="K34" s="52"/>
      <c r="L34" s="52"/>
      <c r="M34" s="52"/>
      <c r="N34" s="52"/>
      <c r="O34" s="52"/>
      <c r="P34" s="52"/>
      <c r="Q34" s="53"/>
    </row>
    <row r="35" ht="15.75" customHeight="1">
      <c r="A35" s="37"/>
      <c r="Q35" s="15"/>
    </row>
    <row r="36" ht="15.75" customHeight="1">
      <c r="A36" s="37"/>
      <c r="Q36" s="15"/>
    </row>
    <row r="37" ht="15.75" customHeight="1">
      <c r="A37" s="37"/>
      <c r="Q37" s="15"/>
    </row>
    <row r="38" ht="15.75" customHeight="1">
      <c r="A38" s="37"/>
      <c r="Q38" s="15"/>
    </row>
    <row r="39" ht="15.75" customHeight="1">
      <c r="A39" s="37"/>
      <c r="Q39" s="15"/>
    </row>
    <row r="40" ht="15.75" customHeight="1">
      <c r="A40" s="37"/>
      <c r="Q40" s="15"/>
    </row>
    <row r="41" ht="15.75" customHeight="1">
      <c r="A41" s="37"/>
      <c r="Q41" s="15"/>
    </row>
    <row r="42" ht="15.75" customHeight="1">
      <c r="A42" s="37"/>
      <c r="Q42" s="15"/>
    </row>
    <row r="43" ht="15.75" customHeight="1">
      <c r="A43" s="37"/>
      <c r="Q43" s="15"/>
    </row>
    <row r="44" ht="15.75" customHeight="1">
      <c r="A44" s="37"/>
      <c r="Q44" s="15"/>
    </row>
    <row r="45" ht="15.75" customHeight="1">
      <c r="A45" s="37"/>
      <c r="Q45" s="15"/>
    </row>
    <row r="46" ht="15.75" customHeight="1">
      <c r="A46" s="54"/>
      <c r="B46" s="55"/>
      <c r="C46" s="55"/>
      <c r="D46" s="55"/>
      <c r="E46" s="55"/>
      <c r="F46" s="55"/>
      <c r="G46" s="55"/>
      <c r="H46" s="55"/>
      <c r="I46" s="55"/>
      <c r="J46" s="55"/>
      <c r="K46" s="55"/>
      <c r="L46" s="55"/>
      <c r="M46" s="55"/>
      <c r="N46" s="55"/>
      <c r="O46" s="55"/>
      <c r="P46" s="55"/>
      <c r="Q46" s="17"/>
    </row>
    <row r="47" ht="15.0" customHeight="1">
      <c r="A47" s="58" t="s">
        <v>57</v>
      </c>
      <c r="B47" s="46"/>
      <c r="C47" s="46"/>
      <c r="D47" s="46"/>
      <c r="E47" s="46"/>
      <c r="F47" s="46"/>
      <c r="G47" s="46"/>
      <c r="H47" s="46"/>
      <c r="I47" s="46"/>
      <c r="J47" s="46"/>
      <c r="K47" s="46"/>
      <c r="L47" s="46"/>
      <c r="M47" s="46"/>
      <c r="N47" s="46"/>
      <c r="O47" s="46"/>
      <c r="P47" s="46"/>
      <c r="Q47" s="47"/>
      <c r="R47" s="59"/>
      <c r="S47" s="59"/>
      <c r="T47" s="59"/>
      <c r="U47" s="59"/>
      <c r="V47" s="59"/>
      <c r="W47" s="59"/>
      <c r="X47" s="59"/>
      <c r="Y47" s="59"/>
      <c r="Z47" s="59"/>
    </row>
    <row r="48" ht="20.25" customHeight="1">
      <c r="A48" s="48" t="s">
        <v>58</v>
      </c>
      <c r="B48" s="49"/>
      <c r="C48" s="49"/>
      <c r="D48" s="49"/>
      <c r="E48" s="49"/>
      <c r="F48" s="49"/>
      <c r="G48" s="49"/>
      <c r="H48" s="49"/>
      <c r="I48" s="49"/>
      <c r="J48" s="49"/>
      <c r="K48" s="49"/>
      <c r="L48" s="49"/>
      <c r="M48" s="49"/>
      <c r="N48" s="49"/>
      <c r="O48" s="49"/>
      <c r="P48" s="49"/>
      <c r="Q48" s="50"/>
      <c r="R48" s="59"/>
      <c r="S48" s="59"/>
      <c r="T48" s="59"/>
      <c r="U48" s="59"/>
      <c r="V48" s="59"/>
      <c r="W48" s="59"/>
      <c r="X48" s="59"/>
      <c r="Y48" s="59"/>
      <c r="Z48" s="59"/>
    </row>
    <row r="49" ht="16.5" customHeight="1">
      <c r="A49" s="51" t="s">
        <v>59</v>
      </c>
      <c r="B49" s="52"/>
      <c r="C49" s="52"/>
      <c r="D49" s="52"/>
      <c r="E49" s="52"/>
      <c r="F49" s="52"/>
      <c r="G49" s="52"/>
      <c r="H49" s="52"/>
      <c r="I49" s="52"/>
      <c r="J49" s="52"/>
      <c r="K49" s="52"/>
      <c r="L49" s="52"/>
      <c r="M49" s="52"/>
      <c r="N49" s="52"/>
      <c r="O49" s="52"/>
      <c r="P49" s="52"/>
      <c r="Q49" s="53"/>
    </row>
    <row r="50" ht="15.75" customHeight="1">
      <c r="A50" s="37"/>
      <c r="Q50" s="15"/>
    </row>
    <row r="51" ht="15.75" customHeight="1">
      <c r="A51" s="37"/>
      <c r="Q51" s="15"/>
    </row>
    <row r="52" ht="15.75" customHeight="1">
      <c r="A52" s="37"/>
      <c r="Q52" s="15"/>
    </row>
    <row r="53" ht="90.0" customHeight="1">
      <c r="A53" s="37"/>
      <c r="Q53" s="15"/>
    </row>
    <row r="54" ht="109.5" customHeight="1">
      <c r="A54" s="37"/>
      <c r="Q54" s="15"/>
    </row>
    <row r="55" ht="125.25" customHeight="1">
      <c r="A55" s="37"/>
      <c r="Q55" s="15"/>
    </row>
    <row r="56" ht="149.25" customHeight="1">
      <c r="A56" s="37"/>
      <c r="Q56" s="15"/>
    </row>
    <row r="57" ht="120.0" customHeight="1">
      <c r="A57" s="37"/>
      <c r="Q57" s="15"/>
    </row>
    <row r="58" ht="54.75" customHeight="1">
      <c r="A58" s="37"/>
      <c r="Q58" s="15"/>
    </row>
    <row r="59" ht="15.75" customHeight="1">
      <c r="A59" s="37"/>
      <c r="Q59" s="15"/>
    </row>
    <row r="60" ht="99.0" customHeight="1">
      <c r="A60" s="37"/>
      <c r="Q60" s="15"/>
    </row>
    <row r="61" ht="50.25" customHeight="1">
      <c r="A61" s="54"/>
      <c r="B61" s="55"/>
      <c r="C61" s="55"/>
      <c r="D61" s="55"/>
      <c r="E61" s="55"/>
      <c r="F61" s="55"/>
      <c r="G61" s="55"/>
      <c r="H61" s="55"/>
      <c r="I61" s="55"/>
      <c r="J61" s="55"/>
      <c r="K61" s="55"/>
      <c r="L61" s="55"/>
      <c r="M61" s="55"/>
      <c r="N61" s="55"/>
      <c r="O61" s="55"/>
      <c r="P61" s="55"/>
      <c r="Q61" s="17"/>
    </row>
    <row r="62" ht="15.75" customHeight="1">
      <c r="A62" s="45" t="s">
        <v>60</v>
      </c>
      <c r="B62" s="46"/>
      <c r="C62" s="46"/>
      <c r="D62" s="46"/>
      <c r="E62" s="46"/>
      <c r="F62" s="46"/>
      <c r="G62" s="46"/>
      <c r="H62" s="46"/>
      <c r="I62" s="46"/>
      <c r="J62" s="46"/>
      <c r="K62" s="46"/>
      <c r="L62" s="46"/>
      <c r="M62" s="46"/>
      <c r="N62" s="46"/>
      <c r="O62" s="46"/>
      <c r="P62" s="46"/>
      <c r="Q62" s="47"/>
    </row>
    <row r="63" ht="15.0" customHeight="1">
      <c r="A63" s="60" t="s">
        <v>61</v>
      </c>
      <c r="B63" s="49"/>
      <c r="C63" s="49"/>
      <c r="D63" s="49"/>
      <c r="E63" s="49"/>
      <c r="F63" s="49"/>
      <c r="G63" s="49"/>
      <c r="H63" s="49"/>
      <c r="I63" s="49"/>
      <c r="J63" s="49"/>
      <c r="K63" s="49"/>
      <c r="L63" s="49"/>
      <c r="M63" s="49"/>
      <c r="N63" s="49"/>
      <c r="O63" s="49"/>
      <c r="P63" s="49"/>
      <c r="Q63" s="50"/>
    </row>
    <row r="64" ht="15.75" customHeight="1">
      <c r="A64" s="61"/>
      <c r="B64" s="62" t="s">
        <v>62</v>
      </c>
      <c r="C64" s="62" t="s">
        <v>63</v>
      </c>
      <c r="D64" s="62" t="s">
        <v>64</v>
      </c>
      <c r="E64" s="63"/>
      <c r="F64" s="63"/>
      <c r="G64" s="63"/>
      <c r="H64" s="64"/>
      <c r="I64" s="64"/>
      <c r="J64" s="64"/>
      <c r="K64" s="64"/>
      <c r="L64" s="64"/>
      <c r="M64" s="64"/>
      <c r="N64" s="64"/>
      <c r="O64" s="64"/>
      <c r="P64" s="64"/>
      <c r="Q64" s="65"/>
    </row>
    <row r="65" ht="15.75" customHeight="1">
      <c r="A65" s="61" t="s">
        <v>65</v>
      </c>
      <c r="B65" s="61"/>
      <c r="C65" s="61"/>
      <c r="D65" s="61"/>
      <c r="E65" s="64"/>
      <c r="F65" s="64"/>
      <c r="G65" s="64"/>
      <c r="H65" s="64"/>
      <c r="I65" s="64"/>
      <c r="J65" s="64"/>
      <c r="K65" s="64"/>
      <c r="L65" s="64"/>
      <c r="M65" s="64"/>
      <c r="N65" s="64"/>
      <c r="O65" s="64"/>
      <c r="P65" s="64"/>
      <c r="Q65" s="65"/>
    </row>
    <row r="66" ht="15.75" customHeight="1">
      <c r="A66" s="61" t="s">
        <v>66</v>
      </c>
      <c r="B66" s="61"/>
      <c r="C66" s="61"/>
      <c r="D66" s="61"/>
      <c r="E66" s="64"/>
      <c r="F66" s="64"/>
      <c r="G66" s="64"/>
      <c r="H66" s="64"/>
      <c r="I66" s="64"/>
      <c r="J66" s="64"/>
      <c r="K66" s="64"/>
      <c r="L66" s="64"/>
      <c r="M66" s="64"/>
      <c r="N66" s="64"/>
      <c r="O66" s="64"/>
      <c r="P66" s="64"/>
      <c r="Q66" s="65"/>
    </row>
    <row r="67" ht="15.75" customHeight="1">
      <c r="A67" s="61" t="s">
        <v>67</v>
      </c>
      <c r="B67" s="61"/>
      <c r="C67" s="61"/>
      <c r="D67" s="61"/>
      <c r="E67" s="64"/>
      <c r="F67" s="64"/>
      <c r="G67" s="64"/>
      <c r="H67" s="64"/>
      <c r="I67" s="64"/>
      <c r="J67" s="64"/>
      <c r="K67" s="64"/>
      <c r="L67" s="64"/>
      <c r="M67" s="64"/>
      <c r="N67" s="64"/>
      <c r="O67" s="64"/>
      <c r="P67" s="64"/>
      <c r="Q67" s="65"/>
    </row>
    <row r="68" ht="15.75" customHeight="1">
      <c r="A68" s="61" t="s">
        <v>68</v>
      </c>
      <c r="B68" s="61"/>
      <c r="C68" s="61"/>
      <c r="D68" s="61"/>
      <c r="E68" s="64"/>
      <c r="F68" s="64"/>
      <c r="G68" s="64"/>
      <c r="H68" s="64"/>
      <c r="I68" s="64"/>
      <c r="J68" s="64"/>
      <c r="K68" s="64"/>
      <c r="L68" s="64"/>
      <c r="M68" s="64"/>
      <c r="N68" s="64"/>
      <c r="O68" s="64"/>
      <c r="P68" s="64"/>
      <c r="Q68" s="65"/>
    </row>
    <row r="69" ht="15.75" customHeight="1">
      <c r="A69" s="61" t="s">
        <v>69</v>
      </c>
      <c r="B69" s="61"/>
      <c r="C69" s="61"/>
      <c r="D69" s="61"/>
      <c r="E69" s="64"/>
      <c r="F69" s="64"/>
      <c r="G69" s="64"/>
      <c r="H69" s="64"/>
      <c r="I69" s="64"/>
      <c r="J69" s="64"/>
      <c r="K69" s="64"/>
      <c r="L69" s="64"/>
      <c r="M69" s="64"/>
      <c r="N69" s="64"/>
      <c r="O69" s="64"/>
      <c r="P69" s="64"/>
      <c r="Q69" s="65"/>
    </row>
    <row r="70" ht="15.75" customHeight="1">
      <c r="A70" s="61" t="s">
        <v>70</v>
      </c>
      <c r="B70" s="66"/>
      <c r="C70" s="67">
        <f>SUM(C65:C69)</f>
        <v>0</v>
      </c>
      <c r="D70" s="66"/>
    </row>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
    <mergeCell ref="A32:Q32"/>
    <mergeCell ref="A33:Q33"/>
    <mergeCell ref="A34:Q46"/>
    <mergeCell ref="A47:Q47"/>
    <mergeCell ref="A48:Q48"/>
    <mergeCell ref="A49:Q61"/>
    <mergeCell ref="A62:Q62"/>
    <mergeCell ref="A63:Q63"/>
    <mergeCell ref="A1:Q1"/>
    <mergeCell ref="A2:Q2"/>
    <mergeCell ref="A3:Q3"/>
    <mergeCell ref="A4:Q16"/>
    <mergeCell ref="A17:Q17"/>
    <mergeCell ref="A18:Q18"/>
    <mergeCell ref="A19:Q31"/>
  </mergeCells>
  <printOptions/>
  <pageMargins bottom="0.75" footer="0.0" header="0.0" left="0.7" right="0.7" top="0.597222222222222"/>
  <pageSetup fitToHeight="0"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DC3E6"/>
    <pageSetUpPr/>
  </sheetPr>
  <sheetViews>
    <sheetView workbookViewId="0"/>
  </sheetViews>
  <sheetFormatPr customHeight="1" defaultColWidth="14.43" defaultRowHeight="15.0"/>
  <cols>
    <col customWidth="1" min="1" max="1" width="43.0"/>
    <col customWidth="1" min="2" max="2" width="14.0"/>
    <col customWidth="1" min="3" max="3" width="10.57"/>
    <col customWidth="1" min="4" max="4" width="11.57"/>
    <col customWidth="1" min="5" max="5" width="10.57"/>
    <col customWidth="1" min="6" max="6" width="14.43"/>
    <col customWidth="1" min="7" max="7" width="10.57"/>
    <col customWidth="1" min="8" max="10" width="7.29"/>
    <col customWidth="1" min="11" max="11" width="10.57"/>
    <col customWidth="1" min="12" max="12" width="6.0"/>
    <col customWidth="1" min="13" max="13" width="10.57"/>
    <col customWidth="1" min="14" max="14" width="8.71"/>
    <col customWidth="1" min="15" max="15" width="10.57"/>
    <col customWidth="1" min="16" max="16" width="8.86"/>
    <col customWidth="1" min="17" max="17" width="8.29"/>
    <col customWidth="1" min="18" max="18" width="6.86"/>
    <col customWidth="1" min="19" max="19" width="16.0"/>
    <col customWidth="1" min="20" max="20" width="16.29"/>
    <col customWidth="1" min="21" max="21" width="22.43"/>
    <col customWidth="1" min="22" max="26" width="10.57"/>
  </cols>
  <sheetData>
    <row r="1" ht="17.25" customHeight="1">
      <c r="A1" s="43" t="s">
        <v>71</v>
      </c>
      <c r="B1" s="44"/>
      <c r="C1" s="44"/>
      <c r="D1" s="44"/>
      <c r="E1" s="44"/>
      <c r="F1" s="44"/>
      <c r="G1" s="44"/>
      <c r="H1" s="44"/>
      <c r="I1" s="44"/>
      <c r="J1" s="44"/>
      <c r="K1" s="44"/>
      <c r="L1" s="44"/>
      <c r="M1" s="44"/>
      <c r="N1" s="44"/>
      <c r="O1" s="44"/>
      <c r="P1" s="44"/>
      <c r="Q1" s="44"/>
      <c r="R1" s="44"/>
      <c r="S1" s="44"/>
      <c r="T1" s="44"/>
      <c r="U1" s="68"/>
    </row>
    <row r="2">
      <c r="A2" s="69" t="s">
        <v>72</v>
      </c>
      <c r="B2" s="44"/>
      <c r="C2" s="44"/>
      <c r="D2" s="44"/>
      <c r="E2" s="44"/>
    </row>
    <row r="3">
      <c r="A3" s="45" t="s">
        <v>73</v>
      </c>
      <c r="B3" s="46"/>
      <c r="C3" s="46"/>
      <c r="D3" s="46"/>
      <c r="E3" s="46"/>
      <c r="F3" s="46"/>
      <c r="G3" s="46"/>
      <c r="H3" s="46"/>
      <c r="I3" s="46"/>
      <c r="J3" s="46"/>
      <c r="K3" s="46"/>
      <c r="L3" s="46"/>
      <c r="M3" s="46"/>
      <c r="N3" s="46"/>
      <c r="O3" s="46"/>
      <c r="P3" s="46"/>
      <c r="Q3" s="46"/>
      <c r="R3" s="46"/>
      <c r="S3" s="46"/>
      <c r="T3" s="46"/>
      <c r="U3" s="47"/>
    </row>
    <row r="4" ht="15.0" customHeight="1">
      <c r="A4" s="70" t="s">
        <v>74</v>
      </c>
      <c r="B4" s="49"/>
      <c r="C4" s="49"/>
      <c r="D4" s="49"/>
      <c r="E4" s="49"/>
      <c r="F4" s="49"/>
      <c r="G4" s="49"/>
      <c r="H4" s="49"/>
      <c r="I4" s="49"/>
      <c r="J4" s="49"/>
      <c r="K4" s="49"/>
      <c r="L4" s="49"/>
      <c r="M4" s="49"/>
      <c r="N4" s="49"/>
      <c r="O4" s="49"/>
      <c r="P4" s="49"/>
      <c r="Q4" s="49"/>
      <c r="R4" s="49"/>
      <c r="S4" s="49"/>
      <c r="T4" s="49"/>
      <c r="U4" s="50"/>
    </row>
    <row r="5">
      <c r="A5" s="71" t="s">
        <v>75</v>
      </c>
      <c r="U5" s="15"/>
    </row>
    <row r="6">
      <c r="A6" s="37"/>
      <c r="U6" s="15"/>
    </row>
    <row r="7">
      <c r="A7" s="37"/>
      <c r="U7" s="15"/>
    </row>
    <row r="8">
      <c r="A8" s="37"/>
      <c r="U8" s="15"/>
    </row>
    <row r="9">
      <c r="A9" s="37"/>
      <c r="U9" s="15"/>
    </row>
    <row r="10">
      <c r="A10" s="37"/>
      <c r="U10" s="15"/>
    </row>
    <row r="11">
      <c r="A11" s="37"/>
      <c r="U11" s="15"/>
    </row>
    <row r="12">
      <c r="A12" s="37"/>
      <c r="U12" s="15"/>
    </row>
    <row r="13">
      <c r="A13" s="37"/>
      <c r="U13" s="15"/>
    </row>
    <row r="14">
      <c r="A14" s="37"/>
      <c r="U14" s="15"/>
    </row>
    <row r="15">
      <c r="A15" s="37"/>
      <c r="U15" s="15"/>
    </row>
    <row r="16">
      <c r="A16" s="37"/>
      <c r="U16" s="15"/>
    </row>
    <row r="17" ht="0.75" customHeight="1">
      <c r="A17" s="54"/>
      <c r="B17" s="55"/>
      <c r="C17" s="55"/>
      <c r="D17" s="55"/>
      <c r="E17" s="55"/>
      <c r="F17" s="55"/>
      <c r="G17" s="55"/>
      <c r="H17" s="55"/>
      <c r="I17" s="55"/>
      <c r="J17" s="55"/>
      <c r="K17" s="55"/>
      <c r="L17" s="55"/>
      <c r="M17" s="55"/>
      <c r="N17" s="55"/>
      <c r="O17" s="55"/>
      <c r="P17" s="55"/>
      <c r="Q17" s="55"/>
      <c r="R17" s="55"/>
      <c r="S17" s="55"/>
      <c r="T17" s="55"/>
      <c r="U17" s="17"/>
    </row>
    <row r="18">
      <c r="A18" s="45" t="s">
        <v>76</v>
      </c>
      <c r="B18" s="46"/>
      <c r="C18" s="46"/>
      <c r="D18" s="46"/>
      <c r="E18" s="46"/>
      <c r="F18" s="46"/>
      <c r="G18" s="46"/>
      <c r="H18" s="46"/>
      <c r="I18" s="46"/>
      <c r="J18" s="46"/>
      <c r="K18" s="46"/>
      <c r="L18" s="46"/>
      <c r="M18" s="46"/>
      <c r="N18" s="46"/>
      <c r="O18" s="46"/>
      <c r="P18" s="46"/>
      <c r="Q18" s="46"/>
      <c r="R18" s="46"/>
      <c r="S18" s="46"/>
      <c r="T18" s="46"/>
      <c r="U18" s="47"/>
    </row>
    <row r="19" ht="18.75" customHeight="1">
      <c r="A19" s="70" t="s">
        <v>77</v>
      </c>
      <c r="B19" s="49"/>
      <c r="C19" s="49"/>
      <c r="D19" s="49"/>
      <c r="E19" s="49"/>
      <c r="F19" s="49"/>
      <c r="G19" s="49"/>
      <c r="H19" s="49"/>
      <c r="I19" s="49"/>
      <c r="J19" s="49"/>
      <c r="K19" s="49"/>
      <c r="L19" s="49"/>
      <c r="M19" s="49"/>
      <c r="N19" s="49"/>
      <c r="O19" s="49"/>
      <c r="P19" s="49"/>
      <c r="Q19" s="49"/>
      <c r="R19" s="49"/>
      <c r="S19" s="49"/>
      <c r="T19" s="49"/>
      <c r="U19" s="50"/>
    </row>
    <row r="20">
      <c r="A20" s="71" t="s">
        <v>78</v>
      </c>
      <c r="U20" s="15"/>
    </row>
    <row r="21" ht="15.75" customHeight="1">
      <c r="A21" s="37"/>
      <c r="U21" s="15"/>
    </row>
    <row r="22" ht="15.75" customHeight="1">
      <c r="A22" s="37"/>
      <c r="U22" s="15"/>
    </row>
    <row r="23" ht="15.75" customHeight="1">
      <c r="A23" s="37"/>
      <c r="U23" s="15"/>
    </row>
    <row r="24" ht="15.75" customHeight="1">
      <c r="A24" s="37"/>
      <c r="U24" s="15"/>
    </row>
    <row r="25" ht="15.75" customHeight="1">
      <c r="A25" s="37"/>
      <c r="U25" s="15"/>
    </row>
    <row r="26" ht="15.75" customHeight="1">
      <c r="A26" s="37"/>
      <c r="U26" s="15"/>
    </row>
    <row r="27" ht="15.75" customHeight="1">
      <c r="A27" s="37"/>
      <c r="U27" s="15"/>
    </row>
    <row r="28" ht="15.75" customHeight="1">
      <c r="A28" s="37"/>
      <c r="U28" s="15"/>
    </row>
    <row r="29" ht="15.75" customHeight="1">
      <c r="A29" s="37"/>
      <c r="U29" s="15"/>
    </row>
    <row r="30" ht="15.75" customHeight="1">
      <c r="A30" s="37"/>
      <c r="U30" s="15"/>
    </row>
    <row r="31" ht="15.75" customHeight="1">
      <c r="A31" s="37"/>
      <c r="U31" s="15"/>
    </row>
    <row r="32" ht="15.75" customHeight="1">
      <c r="A32" s="54"/>
      <c r="B32" s="55"/>
      <c r="C32" s="55"/>
      <c r="D32" s="55"/>
      <c r="E32" s="55"/>
      <c r="F32" s="55"/>
      <c r="G32" s="55"/>
      <c r="H32" s="55"/>
      <c r="I32" s="55"/>
      <c r="J32" s="55"/>
      <c r="K32" s="55"/>
      <c r="L32" s="55"/>
      <c r="M32" s="55"/>
      <c r="N32" s="55"/>
      <c r="O32" s="55"/>
      <c r="P32" s="55"/>
      <c r="Q32" s="55"/>
      <c r="R32" s="55"/>
      <c r="S32" s="55"/>
      <c r="T32" s="55"/>
      <c r="U32" s="17"/>
    </row>
    <row r="33" ht="15.75" customHeight="1">
      <c r="A33" s="45" t="s">
        <v>79</v>
      </c>
      <c r="B33" s="46"/>
      <c r="C33" s="46"/>
      <c r="D33" s="46"/>
      <c r="E33" s="46"/>
      <c r="F33" s="46"/>
      <c r="G33" s="46"/>
      <c r="H33" s="46"/>
      <c r="I33" s="46"/>
      <c r="J33" s="46"/>
      <c r="K33" s="46"/>
      <c r="L33" s="46"/>
      <c r="M33" s="46"/>
      <c r="N33" s="46"/>
      <c r="O33" s="46"/>
      <c r="P33" s="46"/>
      <c r="Q33" s="46"/>
      <c r="R33" s="46"/>
      <c r="S33" s="46"/>
      <c r="T33" s="46"/>
      <c r="U33" s="47"/>
    </row>
    <row r="34" ht="13.5" customHeight="1">
      <c r="A34" s="70"/>
      <c r="B34" s="49"/>
      <c r="C34" s="49"/>
      <c r="D34" s="49"/>
      <c r="E34" s="49"/>
      <c r="F34" s="49"/>
      <c r="G34" s="49"/>
      <c r="H34" s="49"/>
      <c r="I34" s="49"/>
      <c r="J34" s="49"/>
      <c r="K34" s="49"/>
      <c r="L34" s="49"/>
      <c r="M34" s="49"/>
      <c r="N34" s="49"/>
      <c r="O34" s="49"/>
      <c r="P34" s="49"/>
      <c r="Q34" s="49"/>
      <c r="R34" s="49"/>
      <c r="S34" s="49"/>
      <c r="T34" s="49"/>
      <c r="U34" s="50"/>
    </row>
    <row r="35" ht="35.25" customHeight="1">
      <c r="A35" s="72" t="s">
        <v>80</v>
      </c>
      <c r="B35" s="73"/>
      <c r="C35" s="74" t="s">
        <v>81</v>
      </c>
      <c r="D35" s="73"/>
      <c r="E35" s="74" t="s">
        <v>82</v>
      </c>
      <c r="F35" s="73"/>
      <c r="G35" s="74" t="s">
        <v>83</v>
      </c>
      <c r="H35" s="73"/>
      <c r="I35" s="74" t="s">
        <v>84</v>
      </c>
      <c r="J35" s="73"/>
      <c r="K35" s="74" t="s">
        <v>85</v>
      </c>
      <c r="L35" s="73"/>
      <c r="M35" s="74" t="s">
        <v>86</v>
      </c>
      <c r="N35" s="73"/>
      <c r="O35" s="74" t="s">
        <v>87</v>
      </c>
      <c r="P35" s="73"/>
      <c r="Q35" s="74" t="s">
        <v>88</v>
      </c>
      <c r="R35" s="41"/>
      <c r="S35" s="75" t="s">
        <v>89</v>
      </c>
      <c r="T35" s="75" t="s">
        <v>90</v>
      </c>
      <c r="U35" s="76" t="s">
        <v>91</v>
      </c>
      <c r="V35" s="77"/>
    </row>
    <row r="36" ht="15.75" customHeight="1">
      <c r="A36" s="78"/>
      <c r="B36" s="79"/>
      <c r="C36" s="80"/>
      <c r="D36" s="79"/>
      <c r="E36" s="80"/>
      <c r="F36" s="79"/>
      <c r="G36" s="80"/>
      <c r="H36" s="79"/>
      <c r="I36" s="80"/>
      <c r="J36" s="79"/>
      <c r="K36" s="80"/>
      <c r="L36" s="79"/>
      <c r="M36" s="80"/>
      <c r="N36" s="79"/>
      <c r="O36" s="80"/>
      <c r="P36" s="79"/>
      <c r="Q36" s="80"/>
      <c r="S36" s="81"/>
      <c r="T36" s="81"/>
      <c r="U36" s="25"/>
      <c r="V36" s="77"/>
    </row>
    <row r="37" ht="15.75" customHeight="1">
      <c r="A37" s="82"/>
      <c r="B37" s="79"/>
      <c r="C37" s="80"/>
      <c r="D37" s="79"/>
      <c r="E37" s="80"/>
      <c r="F37" s="79"/>
      <c r="G37" s="80"/>
      <c r="H37" s="79"/>
      <c r="I37" s="80"/>
      <c r="J37" s="79"/>
      <c r="K37" s="80"/>
      <c r="L37" s="79"/>
      <c r="M37" s="80"/>
      <c r="N37" s="79"/>
      <c r="O37" s="80"/>
      <c r="P37" s="79"/>
      <c r="Q37" s="80"/>
      <c r="S37" s="81"/>
      <c r="T37" s="81"/>
      <c r="U37" s="25"/>
      <c r="V37" s="77"/>
    </row>
    <row r="38" ht="15.75" customHeight="1">
      <c r="A38" s="78"/>
      <c r="B38" s="79"/>
      <c r="C38" s="80"/>
      <c r="D38" s="79"/>
      <c r="E38" s="80"/>
      <c r="F38" s="79"/>
      <c r="G38" s="80"/>
      <c r="H38" s="79"/>
      <c r="I38" s="80"/>
      <c r="J38" s="79"/>
      <c r="K38" s="80"/>
      <c r="L38" s="79"/>
      <c r="M38" s="80"/>
      <c r="N38" s="79"/>
      <c r="O38" s="80"/>
      <c r="P38" s="79"/>
      <c r="Q38" s="80"/>
      <c r="S38" s="81"/>
      <c r="T38" s="81"/>
      <c r="U38" s="25"/>
      <c r="V38" s="77"/>
    </row>
    <row r="39" ht="15.75" customHeight="1">
      <c r="A39" s="78"/>
      <c r="B39" s="79"/>
      <c r="C39" s="80"/>
      <c r="D39" s="79"/>
      <c r="E39" s="80"/>
      <c r="F39" s="79"/>
      <c r="G39" s="80"/>
      <c r="H39" s="79"/>
      <c r="I39" s="80"/>
      <c r="J39" s="79"/>
      <c r="K39" s="80"/>
      <c r="L39" s="79"/>
      <c r="M39" s="80"/>
      <c r="N39" s="79"/>
      <c r="O39" s="80"/>
      <c r="P39" s="79"/>
      <c r="Q39" s="80"/>
      <c r="S39" s="81"/>
      <c r="T39" s="81"/>
      <c r="U39" s="25"/>
      <c r="V39" s="77"/>
    </row>
    <row r="40" ht="15.75" customHeight="1">
      <c r="A40" s="78"/>
      <c r="B40" s="79"/>
      <c r="C40" s="80"/>
      <c r="D40" s="79"/>
      <c r="E40" s="80"/>
      <c r="F40" s="79"/>
      <c r="G40" s="80"/>
      <c r="H40" s="79"/>
      <c r="I40" s="80"/>
      <c r="J40" s="79"/>
      <c r="K40" s="80"/>
      <c r="L40" s="79"/>
      <c r="M40" s="80"/>
      <c r="N40" s="79"/>
      <c r="O40" s="80"/>
      <c r="P40" s="79"/>
      <c r="Q40" s="80"/>
      <c r="S40" s="81"/>
      <c r="T40" s="81"/>
      <c r="U40" s="25"/>
      <c r="V40" s="77"/>
    </row>
    <row r="41" ht="15.75" customHeight="1">
      <c r="A41" s="78"/>
      <c r="B41" s="79"/>
      <c r="C41" s="80"/>
      <c r="D41" s="79"/>
      <c r="E41" s="80"/>
      <c r="F41" s="79"/>
      <c r="G41" s="80"/>
      <c r="H41" s="79"/>
      <c r="I41" s="80"/>
      <c r="J41" s="79"/>
      <c r="K41" s="80"/>
      <c r="L41" s="79"/>
      <c r="M41" s="80"/>
      <c r="N41" s="79"/>
      <c r="O41" s="80"/>
      <c r="P41" s="79"/>
      <c r="Q41" s="80"/>
      <c r="S41" s="81"/>
      <c r="T41" s="81"/>
      <c r="U41" s="25"/>
      <c r="V41" s="77"/>
    </row>
    <row r="42" ht="15.75" customHeight="1">
      <c r="A42" s="78"/>
      <c r="B42" s="79"/>
      <c r="C42" s="80"/>
      <c r="D42" s="79"/>
      <c r="E42" s="80"/>
      <c r="F42" s="79"/>
      <c r="G42" s="80"/>
      <c r="H42" s="79"/>
      <c r="I42" s="80"/>
      <c r="J42" s="79"/>
      <c r="K42" s="80"/>
      <c r="L42" s="79"/>
      <c r="M42" s="80"/>
      <c r="N42" s="79"/>
      <c r="O42" s="80"/>
      <c r="P42" s="79"/>
      <c r="Q42" s="80"/>
      <c r="S42" s="81"/>
      <c r="T42" s="81"/>
      <c r="U42" s="25"/>
      <c r="V42" s="77"/>
    </row>
    <row r="43" ht="15.75" customHeight="1">
      <c r="A43" s="78"/>
      <c r="B43" s="79"/>
      <c r="C43" s="80"/>
      <c r="D43" s="79"/>
      <c r="E43" s="80"/>
      <c r="F43" s="79"/>
      <c r="G43" s="80"/>
      <c r="H43" s="79"/>
      <c r="I43" s="80"/>
      <c r="J43" s="79"/>
      <c r="K43" s="80"/>
      <c r="L43" s="79"/>
      <c r="M43" s="80"/>
      <c r="N43" s="79"/>
      <c r="O43" s="80"/>
      <c r="P43" s="79"/>
      <c r="Q43" s="80"/>
      <c r="S43" s="81"/>
      <c r="T43" s="81"/>
      <c r="U43" s="25"/>
      <c r="V43" s="77"/>
    </row>
    <row r="44" ht="15.75" customHeight="1">
      <c r="A44" s="83"/>
      <c r="B44" s="84"/>
      <c r="C44" s="85"/>
      <c r="D44" s="84"/>
      <c r="E44" s="85"/>
      <c r="F44" s="84"/>
      <c r="G44" s="85"/>
      <c r="H44" s="84"/>
      <c r="I44" s="85"/>
      <c r="J44" s="84"/>
      <c r="K44" s="85"/>
      <c r="L44" s="84"/>
      <c r="M44" s="85"/>
      <c r="N44" s="84"/>
      <c r="O44" s="85"/>
      <c r="P44" s="84"/>
      <c r="Q44" s="85"/>
      <c r="R44" s="86"/>
      <c r="S44" s="87"/>
      <c r="T44" s="87"/>
      <c r="U44" s="88"/>
      <c r="V44" s="77"/>
    </row>
    <row r="45" ht="15.75" customHeight="1">
      <c r="S45" s="77"/>
      <c r="T45" s="77"/>
    </row>
    <row r="46" ht="54.75" customHeight="1">
      <c r="A46" s="89" t="s">
        <v>92</v>
      </c>
      <c r="B46" s="90"/>
    </row>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1">
    <mergeCell ref="O38:P38"/>
    <mergeCell ref="Q38:R38"/>
    <mergeCell ref="A38:B38"/>
    <mergeCell ref="C38:D38"/>
    <mergeCell ref="E38:F38"/>
    <mergeCell ref="G38:H38"/>
    <mergeCell ref="I38:J38"/>
    <mergeCell ref="K38:L38"/>
    <mergeCell ref="M38:N38"/>
    <mergeCell ref="O39:P39"/>
    <mergeCell ref="Q39:R39"/>
    <mergeCell ref="A39:B39"/>
    <mergeCell ref="C39:D39"/>
    <mergeCell ref="E39:F39"/>
    <mergeCell ref="G39:H39"/>
    <mergeCell ref="I39:J39"/>
    <mergeCell ref="K39:L39"/>
    <mergeCell ref="M39:N39"/>
    <mergeCell ref="O40:P40"/>
    <mergeCell ref="Q40:R40"/>
    <mergeCell ref="A40:B40"/>
    <mergeCell ref="C40:D40"/>
    <mergeCell ref="E40:F40"/>
    <mergeCell ref="G40:H40"/>
    <mergeCell ref="I40:J40"/>
    <mergeCell ref="K40:L40"/>
    <mergeCell ref="M40:N40"/>
    <mergeCell ref="O41:P41"/>
    <mergeCell ref="Q41:R41"/>
    <mergeCell ref="A41:B41"/>
    <mergeCell ref="C41:D41"/>
    <mergeCell ref="E41:F41"/>
    <mergeCell ref="G41:H41"/>
    <mergeCell ref="I41:J41"/>
    <mergeCell ref="K41:L41"/>
    <mergeCell ref="M41:N41"/>
    <mergeCell ref="O42:P42"/>
    <mergeCell ref="Q42:R42"/>
    <mergeCell ref="A42:B42"/>
    <mergeCell ref="C42:D42"/>
    <mergeCell ref="E42:F42"/>
    <mergeCell ref="G42:H42"/>
    <mergeCell ref="I42:J42"/>
    <mergeCell ref="K42:L42"/>
    <mergeCell ref="M42:N42"/>
    <mergeCell ref="O43:P43"/>
    <mergeCell ref="Q43:R43"/>
    <mergeCell ref="A43:B43"/>
    <mergeCell ref="C43:D43"/>
    <mergeCell ref="E43:F43"/>
    <mergeCell ref="G43:H43"/>
    <mergeCell ref="I43:J43"/>
    <mergeCell ref="K43:L43"/>
    <mergeCell ref="M43:N43"/>
    <mergeCell ref="A1:U1"/>
    <mergeCell ref="A2:E2"/>
    <mergeCell ref="A3:U3"/>
    <mergeCell ref="A4:U4"/>
    <mergeCell ref="A5:U17"/>
    <mergeCell ref="A18:U18"/>
    <mergeCell ref="A19:U19"/>
    <mergeCell ref="M35:N35"/>
    <mergeCell ref="O35:P35"/>
    <mergeCell ref="M36:N36"/>
    <mergeCell ref="O36:P36"/>
    <mergeCell ref="Q36:R36"/>
    <mergeCell ref="A20:U32"/>
    <mergeCell ref="A33:U33"/>
    <mergeCell ref="A34:U34"/>
    <mergeCell ref="A35:B35"/>
    <mergeCell ref="C35:D35"/>
    <mergeCell ref="E35:F35"/>
    <mergeCell ref="G35:H35"/>
    <mergeCell ref="Q35:R35"/>
    <mergeCell ref="I35:J35"/>
    <mergeCell ref="K35:L35"/>
    <mergeCell ref="C36:D36"/>
    <mergeCell ref="E36:F36"/>
    <mergeCell ref="G36:H36"/>
    <mergeCell ref="I36:J36"/>
    <mergeCell ref="K36:L36"/>
    <mergeCell ref="M37:N37"/>
    <mergeCell ref="O37:P37"/>
    <mergeCell ref="Q37:R37"/>
    <mergeCell ref="A36:B36"/>
    <mergeCell ref="A37:B37"/>
    <mergeCell ref="C37:D37"/>
    <mergeCell ref="E37:F37"/>
    <mergeCell ref="G37:H37"/>
    <mergeCell ref="I37:J37"/>
    <mergeCell ref="K37:L37"/>
    <mergeCell ref="O44:P44"/>
    <mergeCell ref="Q44:R44"/>
    <mergeCell ref="A44:B44"/>
    <mergeCell ref="C44:D44"/>
    <mergeCell ref="E44:F44"/>
    <mergeCell ref="G44:H44"/>
    <mergeCell ref="I44:J44"/>
    <mergeCell ref="K44:L44"/>
    <mergeCell ref="M44:N44"/>
    <mergeCell ref="A46:B46"/>
  </mergeCells>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2E75B6"/>
    <pageSetUpPr/>
  </sheetPr>
  <sheetViews>
    <sheetView workbookViewId="0"/>
  </sheetViews>
  <sheetFormatPr customHeight="1" defaultColWidth="14.43" defaultRowHeight="15.0"/>
  <cols>
    <col customWidth="1" min="1" max="1" width="25.86"/>
    <col customWidth="1" min="2" max="2" width="16.29"/>
    <col customWidth="1" min="3" max="3" width="25.43"/>
    <col customWidth="1" min="4" max="4" width="28.71"/>
    <col customWidth="1" min="5" max="5" width="17.71"/>
    <col customWidth="1" min="6" max="6" width="10.57"/>
    <col customWidth="1" min="7" max="7" width="30.14"/>
    <col customWidth="1" min="8" max="8" width="22.0"/>
    <col customWidth="1" min="9" max="9" width="21.0"/>
    <col customWidth="1" min="10" max="10" width="23.14"/>
    <col customWidth="1" min="11" max="11" width="17.86"/>
    <col customWidth="1" min="12" max="12" width="24.57"/>
    <col customWidth="1" min="13" max="26" width="10.57"/>
  </cols>
  <sheetData>
    <row r="1" ht="24.75" customHeight="1">
      <c r="A1" s="91" t="s">
        <v>93</v>
      </c>
      <c r="B1" s="44"/>
      <c r="C1" s="44"/>
      <c r="D1" s="44"/>
      <c r="E1" s="44"/>
      <c r="F1" s="44"/>
      <c r="G1" s="44"/>
      <c r="H1" s="44"/>
      <c r="I1" s="44"/>
      <c r="J1" s="44"/>
      <c r="K1" s="44"/>
      <c r="L1" s="5"/>
    </row>
    <row r="2" ht="24.75" customHeight="1">
      <c r="A2" s="92" t="s">
        <v>94</v>
      </c>
      <c r="B2" s="49"/>
      <c r="C2" s="49"/>
      <c r="D2" s="49"/>
      <c r="E2" s="50"/>
      <c r="F2" s="93"/>
      <c r="G2" s="94" t="s">
        <v>95</v>
      </c>
      <c r="H2" s="95"/>
      <c r="I2" s="95"/>
      <c r="J2" s="95"/>
      <c r="K2" s="95"/>
      <c r="L2" s="36"/>
    </row>
    <row r="3" ht="36.75" customHeight="1">
      <c r="A3" s="96" t="s">
        <v>96</v>
      </c>
      <c r="B3" s="96" t="s">
        <v>97</v>
      </c>
      <c r="C3" s="97" t="s">
        <v>98</v>
      </c>
      <c r="D3" s="98" t="s">
        <v>99</v>
      </c>
      <c r="E3" s="96" t="s">
        <v>100</v>
      </c>
      <c r="F3" s="99"/>
      <c r="G3" s="96" t="s">
        <v>96</v>
      </c>
      <c r="H3" s="96" t="s">
        <v>101</v>
      </c>
      <c r="I3" s="100" t="s">
        <v>102</v>
      </c>
      <c r="J3" s="101" t="s">
        <v>99</v>
      </c>
      <c r="K3" s="101" t="s">
        <v>100</v>
      </c>
      <c r="L3" s="102" t="s">
        <v>103</v>
      </c>
    </row>
    <row r="4">
      <c r="A4" s="103" t="s">
        <v>104</v>
      </c>
      <c r="B4" s="104"/>
      <c r="C4" s="105" t="s">
        <v>105</v>
      </c>
      <c r="D4" s="106" t="s">
        <v>106</v>
      </c>
      <c r="E4" s="107">
        <v>18.0</v>
      </c>
      <c r="F4" s="77"/>
      <c r="G4" s="108" t="s">
        <v>107</v>
      </c>
      <c r="H4" s="109" t="s">
        <v>108</v>
      </c>
      <c r="I4" s="110" t="s">
        <v>109</v>
      </c>
      <c r="J4" s="106" t="s">
        <v>110</v>
      </c>
      <c r="K4" s="111">
        <v>16.0</v>
      </c>
      <c r="L4" s="112" t="s">
        <v>111</v>
      </c>
    </row>
    <row r="5">
      <c r="A5" s="113" t="s">
        <v>112</v>
      </c>
      <c r="B5" s="104"/>
      <c r="C5" s="114" t="s">
        <v>105</v>
      </c>
      <c r="D5" s="115" t="s">
        <v>113</v>
      </c>
      <c r="E5" s="116">
        <v>6.0</v>
      </c>
      <c r="F5" s="77"/>
      <c r="G5" s="117" t="s">
        <v>114</v>
      </c>
      <c r="H5" s="117" t="s">
        <v>115</v>
      </c>
      <c r="I5" s="118" t="s">
        <v>116</v>
      </c>
      <c r="J5" s="119" t="s">
        <v>117</v>
      </c>
      <c r="K5" s="119">
        <v>8.0</v>
      </c>
      <c r="L5" s="120" t="s">
        <v>118</v>
      </c>
    </row>
    <row r="6">
      <c r="A6" s="113" t="s">
        <v>119</v>
      </c>
      <c r="B6" s="104"/>
      <c r="C6" s="114" t="s">
        <v>105</v>
      </c>
      <c r="D6" s="115" t="s">
        <v>120</v>
      </c>
      <c r="E6" s="116">
        <v>4.0</v>
      </c>
      <c r="F6" s="77"/>
      <c r="G6" s="121"/>
      <c r="H6" s="121"/>
      <c r="I6" s="122"/>
      <c r="J6" s="114"/>
      <c r="K6" s="114"/>
      <c r="L6" s="123"/>
    </row>
    <row r="7">
      <c r="A7" s="103" t="s">
        <v>121</v>
      </c>
      <c r="B7" s="104"/>
      <c r="C7" s="105" t="s">
        <v>116</v>
      </c>
      <c r="D7" s="106" t="s">
        <v>122</v>
      </c>
      <c r="E7" s="107">
        <v>12.0</v>
      </c>
      <c r="F7" s="77"/>
      <c r="G7" s="121"/>
      <c r="H7" s="121"/>
      <c r="I7" s="122"/>
      <c r="J7" s="114"/>
      <c r="K7" s="114"/>
      <c r="L7" s="123"/>
    </row>
    <row r="8">
      <c r="A8" s="113" t="s">
        <v>123</v>
      </c>
      <c r="B8" s="104"/>
      <c r="C8" s="114" t="s">
        <v>116</v>
      </c>
      <c r="D8" s="115" t="s">
        <v>124</v>
      </c>
      <c r="E8" s="116">
        <v>4.0</v>
      </c>
      <c r="F8" s="124"/>
      <c r="G8" s="125"/>
      <c r="H8" s="125"/>
      <c r="I8" s="126"/>
      <c r="J8" s="66"/>
      <c r="K8" s="66"/>
      <c r="L8" s="123"/>
    </row>
    <row r="9">
      <c r="A9" s="103" t="s">
        <v>125</v>
      </c>
      <c r="B9" s="104"/>
      <c r="C9" s="105" t="s">
        <v>116</v>
      </c>
      <c r="D9" s="106" t="s">
        <v>126</v>
      </c>
      <c r="E9" s="107">
        <v>6.0</v>
      </c>
      <c r="F9" s="77"/>
      <c r="G9" s="127"/>
      <c r="H9" s="127"/>
      <c r="I9" s="126"/>
      <c r="J9" s="66"/>
      <c r="K9" s="66"/>
      <c r="L9" s="123"/>
    </row>
    <row r="10">
      <c r="A10" s="113" t="s">
        <v>127</v>
      </c>
      <c r="B10" s="104"/>
      <c r="C10" s="114" t="s">
        <v>116</v>
      </c>
      <c r="D10" s="115" t="s">
        <v>128</v>
      </c>
      <c r="E10" s="116">
        <v>6.0</v>
      </c>
      <c r="F10" s="77"/>
      <c r="G10" s="128"/>
      <c r="H10" s="129"/>
      <c r="I10" s="130"/>
      <c r="J10" s="131"/>
      <c r="K10" s="131"/>
      <c r="L10" s="132"/>
    </row>
    <row r="11">
      <c r="A11" s="103" t="s">
        <v>129</v>
      </c>
      <c r="B11" s="104"/>
      <c r="C11" s="105" t="s">
        <v>116</v>
      </c>
      <c r="D11" s="106" t="s">
        <v>130</v>
      </c>
      <c r="E11" s="107">
        <v>4.0</v>
      </c>
      <c r="G11" s="77"/>
      <c r="H11" s="77"/>
      <c r="I11" s="77"/>
      <c r="J11" s="77"/>
    </row>
    <row r="12">
      <c r="A12" s="113" t="s">
        <v>131</v>
      </c>
      <c r="B12" s="104"/>
      <c r="C12" s="114" t="s">
        <v>116</v>
      </c>
      <c r="D12" s="115" t="s">
        <v>132</v>
      </c>
      <c r="E12" s="116">
        <v>4.0</v>
      </c>
      <c r="G12" s="77"/>
      <c r="H12" s="77"/>
      <c r="I12" s="77"/>
      <c r="J12" s="77"/>
      <c r="K12" s="133">
        <f>SUM(K4:K5)</f>
        <v>24</v>
      </c>
    </row>
    <row r="13">
      <c r="A13" s="103" t="s">
        <v>133</v>
      </c>
      <c r="B13" s="104"/>
      <c r="C13" s="105" t="s">
        <v>116</v>
      </c>
      <c r="D13" s="106" t="s">
        <v>134</v>
      </c>
      <c r="E13" s="107">
        <v>12.0</v>
      </c>
      <c r="G13" s="77"/>
      <c r="H13" s="77"/>
      <c r="I13" s="77"/>
      <c r="J13" s="77"/>
    </row>
    <row r="14">
      <c r="A14" s="113" t="s">
        <v>135</v>
      </c>
      <c r="B14" s="104"/>
      <c r="C14" s="114" t="s">
        <v>116</v>
      </c>
      <c r="D14" s="115" t="s">
        <v>136</v>
      </c>
      <c r="E14" s="116">
        <v>7.0</v>
      </c>
      <c r="F14" s="133"/>
      <c r="G14" s="77"/>
      <c r="H14" s="77"/>
      <c r="I14" s="77"/>
      <c r="J14" s="77"/>
    </row>
    <row r="15">
      <c r="A15" s="103" t="s">
        <v>137</v>
      </c>
      <c r="B15" s="104"/>
      <c r="C15" s="105" t="s">
        <v>116</v>
      </c>
      <c r="D15" s="106" t="s">
        <v>138</v>
      </c>
      <c r="E15" s="107">
        <v>7.0</v>
      </c>
      <c r="G15" s="77"/>
      <c r="H15" s="77"/>
      <c r="I15" s="77"/>
      <c r="J15" s="77"/>
    </row>
    <row r="16">
      <c r="A16" s="113" t="s">
        <v>139</v>
      </c>
      <c r="B16" s="104"/>
      <c r="C16" s="114" t="s">
        <v>116</v>
      </c>
      <c r="D16" s="115" t="s">
        <v>140</v>
      </c>
      <c r="E16" s="116">
        <v>4.0</v>
      </c>
      <c r="G16" s="77"/>
      <c r="H16" s="77"/>
      <c r="I16" s="77"/>
      <c r="J16" s="77"/>
    </row>
    <row r="17">
      <c r="A17" s="103" t="s">
        <v>141</v>
      </c>
      <c r="B17" s="104"/>
      <c r="C17" s="105" t="s">
        <v>116</v>
      </c>
      <c r="D17" s="106" t="s">
        <v>142</v>
      </c>
      <c r="E17" s="107">
        <v>6.0</v>
      </c>
      <c r="G17" s="77"/>
      <c r="H17" s="77"/>
      <c r="I17" s="77"/>
      <c r="J17" s="77"/>
    </row>
    <row r="18">
      <c r="A18" s="134" t="s">
        <v>143</v>
      </c>
      <c r="B18" s="104"/>
      <c r="C18" s="119" t="s">
        <v>116</v>
      </c>
      <c r="D18" s="135" t="s">
        <v>144</v>
      </c>
      <c r="E18" s="116">
        <v>4.0</v>
      </c>
      <c r="G18" s="77"/>
      <c r="H18" s="77"/>
      <c r="I18" s="77"/>
      <c r="J18" s="77"/>
    </row>
    <row r="19">
      <c r="A19" s="77"/>
      <c r="B19" s="77"/>
      <c r="C19" s="77"/>
      <c r="D19" s="77"/>
      <c r="E19" s="77"/>
      <c r="G19" s="77"/>
      <c r="H19" s="77"/>
      <c r="I19" s="77"/>
      <c r="J19" s="77"/>
    </row>
    <row r="20" ht="15.75" customHeight="1">
      <c r="A20" s="77"/>
      <c r="B20" s="77"/>
      <c r="C20" s="77"/>
      <c r="D20" s="77"/>
      <c r="E20" s="77">
        <f>SUM(E3:E18)</f>
        <v>104</v>
      </c>
      <c r="G20" s="77"/>
      <c r="H20" s="77"/>
      <c r="I20" s="77"/>
      <c r="J20" s="77"/>
    </row>
    <row r="21" ht="15.75" customHeight="1">
      <c r="A21" s="77"/>
      <c r="B21" s="77"/>
      <c r="C21" s="77"/>
      <c r="D21" s="77"/>
      <c r="E21" s="77"/>
      <c r="G21" s="77"/>
      <c r="H21" s="77"/>
      <c r="I21" s="77"/>
      <c r="J21" s="77"/>
    </row>
    <row r="22" ht="15.75" customHeight="1">
      <c r="A22" s="77"/>
      <c r="B22" s="77"/>
      <c r="C22" s="77"/>
      <c r="D22" s="77"/>
      <c r="E22" s="77"/>
      <c r="G22" s="77"/>
      <c r="H22" s="77"/>
      <c r="I22" s="77"/>
      <c r="J22" s="77"/>
    </row>
    <row r="23" ht="15.75" customHeight="1">
      <c r="A23" s="77"/>
      <c r="B23" s="77"/>
      <c r="C23" s="77"/>
      <c r="D23" s="77"/>
      <c r="E23" s="77"/>
      <c r="G23" s="77"/>
      <c r="H23" s="77"/>
      <c r="I23" s="77"/>
      <c r="J23" s="77"/>
    </row>
    <row r="24" ht="15.75" customHeight="1">
      <c r="A24" s="77"/>
      <c r="B24" s="77"/>
      <c r="C24" s="77"/>
      <c r="D24" s="77"/>
      <c r="E24" s="77"/>
      <c r="G24" s="77"/>
      <c r="H24" s="77"/>
      <c r="I24" s="77"/>
      <c r="J24" s="77"/>
    </row>
    <row r="25" ht="15.75" customHeight="1">
      <c r="A25" s="77"/>
      <c r="B25" s="77"/>
      <c r="C25" s="77"/>
      <c r="D25" s="77"/>
      <c r="E25" s="77"/>
      <c r="G25" s="77"/>
      <c r="H25" s="77"/>
      <c r="I25" s="77"/>
      <c r="J25" s="77"/>
    </row>
    <row r="26" ht="15.75" customHeight="1">
      <c r="A26" s="77"/>
      <c r="B26" s="77"/>
      <c r="C26" s="77"/>
      <c r="D26" s="77"/>
      <c r="E26" s="77"/>
      <c r="G26" s="77"/>
      <c r="H26" s="77"/>
      <c r="I26" s="77"/>
      <c r="J26" s="77"/>
    </row>
    <row r="27" ht="15.75" customHeight="1">
      <c r="A27" s="77"/>
      <c r="B27" s="77"/>
      <c r="C27" s="77"/>
      <c r="D27" s="77"/>
      <c r="E27" s="77"/>
      <c r="G27" s="77"/>
      <c r="H27" s="77"/>
      <c r="I27" s="77"/>
      <c r="J27" s="77"/>
    </row>
    <row r="28" ht="15.75" customHeight="1">
      <c r="A28" s="77"/>
      <c r="B28" s="77"/>
      <c r="C28" s="77"/>
      <c r="D28" s="77"/>
      <c r="E28" s="77"/>
      <c r="G28" s="77"/>
      <c r="H28" s="77"/>
      <c r="I28" s="77"/>
      <c r="J28" s="77"/>
    </row>
    <row r="29" ht="15.75" customHeight="1">
      <c r="A29" s="77"/>
      <c r="B29" s="77"/>
      <c r="C29" s="77"/>
      <c r="D29" s="77"/>
      <c r="E29" s="77"/>
      <c r="G29" s="77"/>
      <c r="H29" s="77"/>
      <c r="I29" s="77"/>
      <c r="J29" s="77"/>
    </row>
    <row r="30" ht="15.75" customHeight="1">
      <c r="A30" s="77"/>
      <c r="B30" s="77"/>
      <c r="C30" s="77"/>
      <c r="D30" s="77"/>
      <c r="E30" s="77"/>
      <c r="G30" s="77"/>
      <c r="H30" s="77"/>
      <c r="I30" s="77"/>
      <c r="J30" s="77"/>
    </row>
    <row r="31" ht="15.75" customHeight="1">
      <c r="A31" s="77"/>
      <c r="B31" s="77"/>
      <c r="C31" s="77"/>
      <c r="D31" s="77"/>
      <c r="E31" s="77"/>
      <c r="G31" s="77"/>
      <c r="H31" s="77"/>
      <c r="I31" s="77"/>
      <c r="J31" s="77"/>
    </row>
    <row r="32" ht="15.75" customHeight="1">
      <c r="A32" s="77"/>
      <c r="B32" s="77"/>
      <c r="C32" s="77"/>
      <c r="D32" s="77"/>
      <c r="E32" s="77"/>
      <c r="G32" s="77"/>
      <c r="H32" s="77"/>
      <c r="I32" s="77"/>
      <c r="J32" s="77"/>
    </row>
    <row r="33" ht="15.75" customHeight="1">
      <c r="A33" s="77"/>
      <c r="B33" s="77"/>
      <c r="C33" s="77"/>
      <c r="D33" s="77"/>
      <c r="E33" s="77"/>
      <c r="G33" s="77"/>
      <c r="H33" s="77"/>
      <c r="I33" s="77"/>
      <c r="J33" s="77"/>
    </row>
    <row r="34" ht="15.75" customHeight="1">
      <c r="A34" s="77"/>
      <c r="B34" s="77"/>
      <c r="C34" s="77"/>
      <c r="D34" s="77"/>
      <c r="E34" s="77"/>
      <c r="G34" s="77"/>
      <c r="H34" s="77"/>
      <c r="I34" s="77"/>
      <c r="J34" s="77"/>
    </row>
    <row r="35" ht="15.75" customHeight="1">
      <c r="A35" s="77"/>
      <c r="B35" s="77"/>
      <c r="C35" s="77"/>
      <c r="D35" s="77"/>
      <c r="E35" s="77"/>
      <c r="G35" s="77"/>
      <c r="H35" s="77"/>
      <c r="I35" s="77"/>
      <c r="J35" s="77"/>
    </row>
    <row r="36" ht="15.75" customHeight="1">
      <c r="A36" s="77"/>
      <c r="B36" s="77"/>
      <c r="C36" s="77"/>
      <c r="D36" s="77"/>
      <c r="E36" s="77"/>
      <c r="G36" s="77"/>
      <c r="H36" s="77"/>
      <c r="I36" s="77"/>
      <c r="J36" s="77"/>
    </row>
    <row r="37" ht="15.75" customHeight="1">
      <c r="A37" s="77"/>
      <c r="B37" s="77"/>
      <c r="C37" s="77"/>
      <c r="D37" s="77"/>
      <c r="E37" s="77"/>
      <c r="G37" s="77"/>
      <c r="H37" s="77"/>
      <c r="I37" s="77"/>
      <c r="J37" s="77"/>
    </row>
    <row r="38" ht="15.75" customHeight="1">
      <c r="A38" s="77"/>
      <c r="B38" s="77"/>
      <c r="C38" s="77"/>
      <c r="D38" s="77"/>
      <c r="E38" s="77"/>
      <c r="G38" s="77"/>
      <c r="H38" s="77"/>
      <c r="I38" s="77"/>
      <c r="J38" s="77"/>
    </row>
    <row r="39" ht="15.75" customHeight="1">
      <c r="A39" s="77"/>
      <c r="B39" s="77"/>
      <c r="C39" s="77"/>
      <c r="D39" s="77"/>
      <c r="E39" s="77"/>
      <c r="G39" s="77"/>
      <c r="H39" s="77"/>
      <c r="I39" s="77"/>
      <c r="J39" s="77"/>
    </row>
    <row r="40" ht="15.75" customHeight="1">
      <c r="A40" s="77"/>
      <c r="B40" s="77"/>
      <c r="C40" s="77"/>
      <c r="D40" s="77"/>
      <c r="E40" s="77"/>
      <c r="G40" s="77"/>
      <c r="H40" s="77"/>
      <c r="I40" s="77"/>
      <c r="J40" s="77"/>
    </row>
    <row r="41" ht="15.75" customHeight="1">
      <c r="A41" s="77"/>
      <c r="B41" s="77"/>
      <c r="C41" s="77"/>
      <c r="D41" s="77"/>
      <c r="E41" s="77"/>
      <c r="G41" s="77"/>
      <c r="H41" s="77"/>
      <c r="I41" s="77"/>
      <c r="J41" s="77"/>
    </row>
    <row r="42" ht="15.75" customHeight="1">
      <c r="A42" s="77"/>
      <c r="B42" s="77"/>
      <c r="C42" s="77"/>
      <c r="D42" s="77"/>
      <c r="E42" s="77"/>
      <c r="G42" s="77"/>
      <c r="H42" s="77"/>
      <c r="I42" s="77"/>
      <c r="J42" s="77"/>
    </row>
    <row r="43" ht="15.75" customHeight="1">
      <c r="A43" s="77"/>
      <c r="B43" s="77"/>
      <c r="C43" s="77"/>
      <c r="D43" s="77"/>
      <c r="E43" s="77"/>
      <c r="G43" s="77"/>
      <c r="H43" s="77"/>
      <c r="I43" s="77"/>
      <c r="J43" s="77"/>
    </row>
    <row r="44" ht="15.75" customHeight="1">
      <c r="G44" s="77"/>
      <c r="H44" s="77"/>
      <c r="I44" s="77"/>
      <c r="J44" s="77"/>
    </row>
    <row r="45" ht="15.75" customHeight="1">
      <c r="G45" s="77"/>
      <c r="H45" s="77"/>
      <c r="I45" s="77"/>
      <c r="J45" s="77"/>
    </row>
    <row r="46" ht="15.75" customHeight="1">
      <c r="G46" s="77"/>
      <c r="H46" s="77"/>
      <c r="I46" s="77"/>
      <c r="J46" s="77"/>
    </row>
    <row r="47" ht="15.75" customHeight="1">
      <c r="G47" s="77"/>
      <c r="H47" s="77"/>
      <c r="I47" s="77"/>
      <c r="J47" s="77"/>
    </row>
    <row r="48" ht="15.75" customHeight="1">
      <c r="G48" s="77"/>
      <c r="H48" s="77"/>
      <c r="I48" s="77"/>
      <c r="J48" s="77"/>
    </row>
    <row r="49" ht="15.75" customHeight="1">
      <c r="G49" s="77"/>
      <c r="H49" s="77"/>
      <c r="I49" s="77"/>
      <c r="J49" s="77"/>
    </row>
    <row r="50" ht="15.75" customHeight="1">
      <c r="G50" s="77"/>
      <c r="H50" s="77"/>
      <c r="I50" s="77"/>
      <c r="J50" s="77"/>
    </row>
    <row r="51" ht="15.75" customHeight="1">
      <c r="G51" s="77"/>
      <c r="H51" s="77"/>
      <c r="I51" s="77"/>
      <c r="J51" s="77"/>
    </row>
    <row r="52" ht="15.75" customHeight="1">
      <c r="G52" s="77"/>
      <c r="H52" s="77"/>
      <c r="I52" s="77"/>
      <c r="J52" s="77"/>
    </row>
    <row r="53" ht="15.75" customHeight="1">
      <c r="G53" s="77"/>
      <c r="H53" s="77"/>
      <c r="I53" s="77"/>
      <c r="J53" s="77"/>
    </row>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3">
    <mergeCell ref="A1:L1"/>
    <mergeCell ref="A2:E2"/>
    <mergeCell ref="G2:L2"/>
  </mergeCells>
  <dataValidations>
    <dataValidation type="list" allowBlank="1" showErrorMessage="1" sqref="B4:B10">
      <formula1>"E/C,E (PRAG ou PRCE),C,ATER,PUPH/MCUPH"</formula1>
    </dataValidation>
  </dataValidations>
  <hyperlinks>
    <hyperlink r:id="rId1" ref="D4"/>
    <hyperlink r:id="rId2" ref="J4"/>
    <hyperlink r:id="rId3" ref="D5"/>
    <hyperlink r:id="rId4" ref="D6"/>
    <hyperlink r:id="rId5" ref="D7"/>
    <hyperlink r:id="rId6" ref="D8"/>
    <hyperlink r:id="rId7" ref="D9"/>
    <hyperlink r:id="rId8" ref="D10"/>
    <hyperlink r:id="rId9" ref="D11"/>
    <hyperlink r:id="rId10" ref="D12"/>
    <hyperlink r:id="rId11" ref="D13"/>
    <hyperlink r:id="rId12" ref="D14"/>
    <hyperlink r:id="rId13" ref="D15"/>
    <hyperlink r:id="rId14" ref="D16"/>
    <hyperlink r:id="rId15" ref="D17"/>
  </hyperlinks>
  <printOptions/>
  <pageMargins bottom="0.75" footer="0.0" header="0.0" left="0.7" right="0.7" top="0.597222222222222"/>
  <pageSetup paperSize="9" scale="45" orientation="portrait"/>
  <drawing r:id="rId16"/>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70C0"/>
    <pageSetUpPr/>
  </sheetPr>
  <sheetViews>
    <sheetView workbookViewId="0"/>
  </sheetViews>
  <sheetFormatPr customHeight="1" defaultColWidth="14.43" defaultRowHeight="15.0"/>
  <cols>
    <col customWidth="1" min="1" max="1" width="74.14"/>
    <col customWidth="1" min="2" max="2" width="10.57"/>
    <col customWidth="1" min="3" max="3" width="21.29"/>
    <col customWidth="1" min="4" max="26" width="10.57"/>
  </cols>
  <sheetData>
    <row r="1" ht="16.5" customHeight="1">
      <c r="A1" s="136" t="s">
        <v>145</v>
      </c>
      <c r="B1" s="46"/>
      <c r="C1" s="46"/>
      <c r="D1" s="46"/>
      <c r="E1" s="46"/>
      <c r="F1" s="46"/>
      <c r="G1" s="46"/>
      <c r="H1" s="46"/>
      <c r="I1" s="46"/>
      <c r="J1" s="46"/>
      <c r="K1" s="46"/>
      <c r="L1" s="46"/>
      <c r="M1" s="47"/>
    </row>
    <row r="2" ht="20.25" customHeight="1">
      <c r="A2" s="137" t="s">
        <v>146</v>
      </c>
      <c r="B2" s="138" t="s">
        <v>147</v>
      </c>
      <c r="C2" s="139"/>
      <c r="D2" s="140"/>
      <c r="E2" s="141"/>
      <c r="F2" s="141"/>
      <c r="G2" s="141"/>
      <c r="H2" s="141"/>
      <c r="I2" s="141"/>
      <c r="J2" s="141"/>
      <c r="K2" s="141"/>
      <c r="L2" s="141"/>
      <c r="M2" s="13"/>
      <c r="N2" s="142"/>
      <c r="O2" s="142"/>
      <c r="P2" s="142"/>
      <c r="Q2" s="142"/>
      <c r="R2" s="142"/>
      <c r="S2" s="142"/>
      <c r="T2" s="142"/>
      <c r="U2" s="142"/>
      <c r="V2" s="142"/>
      <c r="W2" s="142"/>
      <c r="X2" s="142"/>
      <c r="Y2" s="142"/>
      <c r="Z2" s="142"/>
    </row>
    <row r="3" ht="20.25" customHeight="1">
      <c r="A3" s="143" t="s">
        <v>148</v>
      </c>
      <c r="B3" s="144" t="s">
        <v>149</v>
      </c>
      <c r="C3" s="90"/>
      <c r="D3" s="145"/>
      <c r="M3" s="15"/>
      <c r="N3" s="142"/>
      <c r="O3" s="142"/>
      <c r="P3" s="142"/>
      <c r="Q3" s="142"/>
      <c r="R3" s="142"/>
      <c r="S3" s="142"/>
      <c r="T3" s="142"/>
      <c r="U3" s="142"/>
      <c r="V3" s="142"/>
      <c r="W3" s="142"/>
      <c r="X3" s="142"/>
      <c r="Y3" s="142"/>
      <c r="Z3" s="142"/>
    </row>
    <row r="4" ht="20.25" customHeight="1">
      <c r="A4" s="143" t="s">
        <v>150</v>
      </c>
      <c r="B4" s="146" t="s">
        <v>151</v>
      </c>
      <c r="C4" s="90"/>
      <c r="D4" s="145"/>
      <c r="M4" s="15"/>
      <c r="N4" s="142"/>
      <c r="O4" s="142"/>
      <c r="P4" s="142"/>
      <c r="Q4" s="142"/>
      <c r="R4" s="142"/>
      <c r="S4" s="142"/>
      <c r="T4" s="142"/>
      <c r="U4" s="142"/>
      <c r="V4" s="142"/>
      <c r="W4" s="142"/>
      <c r="X4" s="142"/>
      <c r="Y4" s="142"/>
      <c r="Z4" s="142"/>
    </row>
    <row r="5" ht="20.25" customHeight="1">
      <c r="A5" s="147" t="s">
        <v>152</v>
      </c>
      <c r="B5" s="148"/>
      <c r="C5" s="149"/>
      <c r="D5" s="150"/>
      <c r="E5" s="55"/>
      <c r="F5" s="55"/>
      <c r="G5" s="55"/>
      <c r="H5" s="55"/>
      <c r="I5" s="55"/>
      <c r="J5" s="55"/>
      <c r="K5" s="55"/>
      <c r="L5" s="55"/>
      <c r="M5" s="17"/>
      <c r="N5" s="142"/>
      <c r="O5" s="142"/>
      <c r="P5" s="142"/>
      <c r="Q5" s="142"/>
      <c r="R5" s="142"/>
      <c r="S5" s="142"/>
      <c r="T5" s="142"/>
      <c r="U5" s="142"/>
      <c r="V5" s="142"/>
      <c r="W5" s="142"/>
      <c r="X5" s="142"/>
      <c r="Y5" s="142"/>
      <c r="Z5" s="142"/>
    </row>
    <row r="6" ht="15.75" customHeight="1">
      <c r="A6" s="151" t="s">
        <v>153</v>
      </c>
      <c r="B6" s="139"/>
      <c r="C6" s="152" t="s">
        <v>154</v>
      </c>
      <c r="D6" s="153"/>
      <c r="E6" s="153"/>
      <c r="F6" s="153"/>
      <c r="G6" s="153"/>
      <c r="H6" s="153"/>
      <c r="I6" s="153"/>
      <c r="J6" s="153"/>
      <c r="K6" s="153"/>
      <c r="L6" s="153"/>
      <c r="M6" s="154"/>
    </row>
    <row r="7" ht="31.5" customHeight="1">
      <c r="A7" s="155" t="s">
        <v>155</v>
      </c>
      <c r="B7" s="156" t="s">
        <v>28</v>
      </c>
      <c r="C7" s="157" t="s">
        <v>156</v>
      </c>
      <c r="D7" s="158"/>
      <c r="E7" s="159"/>
      <c r="F7" s="159"/>
      <c r="G7" s="159"/>
      <c r="H7" s="159"/>
      <c r="I7" s="159"/>
      <c r="J7" s="159"/>
      <c r="K7" s="159"/>
      <c r="L7" s="159"/>
      <c r="M7" s="160"/>
    </row>
    <row r="8" ht="31.5" customHeight="1">
      <c r="A8" s="155" t="s">
        <v>157</v>
      </c>
      <c r="B8" s="156" t="s">
        <v>26</v>
      </c>
      <c r="C8" s="157" t="s">
        <v>156</v>
      </c>
      <c r="D8" s="158" t="s">
        <v>158</v>
      </c>
      <c r="E8" s="159"/>
      <c r="F8" s="159"/>
      <c r="G8" s="159"/>
      <c r="H8" s="159"/>
      <c r="I8" s="159"/>
      <c r="J8" s="159"/>
      <c r="K8" s="159"/>
      <c r="L8" s="159"/>
      <c r="M8" s="160"/>
    </row>
    <row r="9" ht="31.5" customHeight="1">
      <c r="A9" s="155" t="s">
        <v>159</v>
      </c>
      <c r="B9" s="156" t="s">
        <v>26</v>
      </c>
      <c r="C9" s="161" t="s">
        <v>160</v>
      </c>
      <c r="D9" s="159"/>
      <c r="E9" s="159"/>
      <c r="F9" s="159"/>
      <c r="G9" s="159"/>
      <c r="H9" s="159"/>
      <c r="I9" s="159"/>
      <c r="J9" s="159"/>
      <c r="K9" s="159"/>
      <c r="L9" s="159"/>
      <c r="M9" s="160"/>
    </row>
    <row r="10" ht="31.5" customHeight="1">
      <c r="A10" s="155" t="s">
        <v>161</v>
      </c>
      <c r="B10" s="156" t="s">
        <v>26</v>
      </c>
      <c r="C10" s="162" t="s">
        <v>162</v>
      </c>
      <c r="D10" s="159"/>
      <c r="E10" s="159"/>
      <c r="F10" s="159"/>
      <c r="G10" s="159"/>
      <c r="H10" s="159"/>
      <c r="I10" s="159"/>
      <c r="J10" s="159"/>
      <c r="K10" s="159"/>
      <c r="L10" s="159"/>
      <c r="M10" s="160"/>
    </row>
    <row r="11" ht="31.5" customHeight="1">
      <c r="A11" s="155" t="s">
        <v>163</v>
      </c>
      <c r="B11" s="163" t="s">
        <v>26</v>
      </c>
      <c r="C11" s="157" t="s">
        <v>164</v>
      </c>
      <c r="D11" s="164" t="s">
        <v>165</v>
      </c>
      <c r="E11" s="159"/>
      <c r="F11" s="159"/>
      <c r="G11" s="159"/>
      <c r="H11" s="159"/>
      <c r="I11" s="159"/>
      <c r="J11" s="159"/>
      <c r="K11" s="159"/>
      <c r="L11" s="159"/>
      <c r="M11" s="160"/>
    </row>
    <row r="12" ht="31.5" customHeight="1">
      <c r="A12" s="155" t="s">
        <v>166</v>
      </c>
      <c r="B12" s="156" t="s">
        <v>26</v>
      </c>
      <c r="C12" s="157" t="s">
        <v>164</v>
      </c>
      <c r="D12" s="158" t="s">
        <v>167</v>
      </c>
      <c r="E12" s="90"/>
      <c r="F12" s="165" t="s">
        <v>168</v>
      </c>
      <c r="G12" s="166"/>
      <c r="H12" s="167"/>
      <c r="I12" s="167"/>
      <c r="J12" s="167"/>
      <c r="K12" s="167"/>
      <c r="L12" s="167"/>
      <c r="M12" s="168"/>
    </row>
    <row r="13" ht="31.5" customHeight="1">
      <c r="A13" s="155" t="s">
        <v>169</v>
      </c>
      <c r="B13" s="156" t="s">
        <v>26</v>
      </c>
      <c r="C13" s="157" t="s">
        <v>164</v>
      </c>
      <c r="D13" s="158" t="s">
        <v>170</v>
      </c>
      <c r="E13" s="90"/>
      <c r="F13" s="165" t="s">
        <v>168</v>
      </c>
      <c r="G13" s="169"/>
      <c r="H13" s="86"/>
      <c r="I13" s="86"/>
      <c r="J13" s="86"/>
      <c r="K13" s="86"/>
      <c r="L13" s="86"/>
      <c r="M13" s="170"/>
    </row>
    <row r="14" ht="31.5" customHeight="1">
      <c r="A14" s="155" t="s">
        <v>171</v>
      </c>
      <c r="B14" s="163" t="s">
        <v>26</v>
      </c>
      <c r="C14" s="157" t="s">
        <v>164</v>
      </c>
      <c r="D14" s="164" t="s">
        <v>172</v>
      </c>
      <c r="E14" s="159"/>
      <c r="F14" s="159"/>
      <c r="G14" s="159"/>
      <c r="H14" s="159"/>
      <c r="I14" s="159"/>
      <c r="J14" s="159"/>
      <c r="K14" s="159"/>
      <c r="L14" s="159"/>
      <c r="M14" s="160"/>
    </row>
    <row r="15" ht="31.5" customHeight="1">
      <c r="A15" s="155" t="s">
        <v>173</v>
      </c>
      <c r="B15" s="156" t="s">
        <v>28</v>
      </c>
      <c r="C15" s="157" t="s">
        <v>164</v>
      </c>
      <c r="D15" s="164" t="s">
        <v>174</v>
      </c>
      <c r="E15" s="159"/>
      <c r="F15" s="159"/>
      <c r="G15" s="159"/>
      <c r="H15" s="159"/>
      <c r="I15" s="159"/>
      <c r="J15" s="159"/>
      <c r="K15" s="159"/>
      <c r="L15" s="159"/>
      <c r="M15" s="160"/>
    </row>
    <row r="16" ht="31.5" customHeight="1">
      <c r="A16" s="155" t="s">
        <v>175</v>
      </c>
      <c r="B16" s="156" t="s">
        <v>28</v>
      </c>
      <c r="C16" s="157" t="s">
        <v>164</v>
      </c>
      <c r="D16" s="157" t="s">
        <v>176</v>
      </c>
      <c r="E16" s="157"/>
      <c r="F16" s="158"/>
      <c r="G16" s="159"/>
      <c r="H16" s="159"/>
      <c r="I16" s="159"/>
      <c r="J16" s="159"/>
      <c r="K16" s="159"/>
      <c r="L16" s="159"/>
      <c r="M16" s="160"/>
    </row>
    <row r="17" ht="31.5" customHeight="1">
      <c r="A17" s="155" t="s">
        <v>177</v>
      </c>
      <c r="B17" s="156" t="s">
        <v>28</v>
      </c>
      <c r="C17" s="157" t="s">
        <v>164</v>
      </c>
      <c r="D17" s="157" t="s">
        <v>176</v>
      </c>
      <c r="E17" s="157"/>
      <c r="F17" s="158"/>
      <c r="G17" s="159"/>
      <c r="H17" s="159"/>
      <c r="I17" s="159"/>
      <c r="J17" s="159"/>
      <c r="K17" s="159"/>
      <c r="L17" s="159"/>
      <c r="M17" s="160"/>
    </row>
    <row r="18" ht="48.75" customHeight="1">
      <c r="A18" s="171" t="s">
        <v>178</v>
      </c>
      <c r="B18" s="172" t="s">
        <v>28</v>
      </c>
      <c r="C18" s="173" t="s">
        <v>179</v>
      </c>
      <c r="D18" s="174"/>
      <c r="E18" s="174"/>
      <c r="F18" s="174"/>
      <c r="G18" s="174"/>
      <c r="H18" s="174"/>
      <c r="I18" s="174"/>
      <c r="J18" s="174"/>
      <c r="K18" s="174"/>
      <c r="L18" s="174"/>
      <c r="M18" s="175"/>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A1:M1"/>
    <mergeCell ref="B2:C2"/>
    <mergeCell ref="D2:M5"/>
    <mergeCell ref="B3:C3"/>
    <mergeCell ref="B4:C4"/>
    <mergeCell ref="B5:C5"/>
    <mergeCell ref="A6:B6"/>
    <mergeCell ref="D12:E12"/>
    <mergeCell ref="D13:E13"/>
    <mergeCell ref="D14:M14"/>
    <mergeCell ref="D15:M15"/>
    <mergeCell ref="F16:M16"/>
    <mergeCell ref="F17:M17"/>
    <mergeCell ref="C18:M18"/>
    <mergeCell ref="C6:M6"/>
    <mergeCell ref="D7:M7"/>
    <mergeCell ref="D8:M8"/>
    <mergeCell ref="C9:M9"/>
    <mergeCell ref="C10:M10"/>
    <mergeCell ref="D11:M11"/>
    <mergeCell ref="G12:M13"/>
  </mergeCells>
  <conditionalFormatting sqref="C7">
    <cfRule type="expression" dxfId="0" priority="1">
      <formula>$B$7&lt;&gt;"Oui"</formula>
    </cfRule>
  </conditionalFormatting>
  <conditionalFormatting sqref="D7">
    <cfRule type="expression" dxfId="0" priority="2">
      <formula>$B$7&lt;&gt;"Oui"</formula>
    </cfRule>
  </conditionalFormatting>
  <conditionalFormatting sqref="C8">
    <cfRule type="expression" dxfId="0" priority="3">
      <formula>$B8&lt;&gt;"Oui"</formula>
    </cfRule>
  </conditionalFormatting>
  <conditionalFormatting sqref="D8">
    <cfRule type="expression" dxfId="0" priority="4">
      <formula>$B8&lt;&gt;"Oui"</formula>
    </cfRule>
  </conditionalFormatting>
  <conditionalFormatting sqref="C9">
    <cfRule type="expression" dxfId="0" priority="5">
      <formula>$B9&lt;&gt;"Oui"</formula>
    </cfRule>
  </conditionalFormatting>
  <conditionalFormatting sqref="C10">
    <cfRule type="expression" dxfId="0" priority="6">
      <formula>$B10&lt;&gt;"Oui"</formula>
    </cfRule>
  </conditionalFormatting>
  <conditionalFormatting sqref="C11:D11">
    <cfRule type="expression" dxfId="0" priority="7">
      <formula>$B11&lt;&gt;"Oui"</formula>
    </cfRule>
  </conditionalFormatting>
  <conditionalFormatting sqref="C12:D13">
    <cfRule type="expression" dxfId="0" priority="8">
      <formula>$B12&lt;&gt;"Oui"</formula>
    </cfRule>
  </conditionalFormatting>
  <conditionalFormatting sqref="F12:F13">
    <cfRule type="expression" dxfId="0" priority="9">
      <formula>$B12&lt;&gt;"Oui"</formula>
    </cfRule>
  </conditionalFormatting>
  <conditionalFormatting sqref="C14:D15 C16:F17">
    <cfRule type="expression" dxfId="0" priority="10">
      <formula>$B14&lt;&gt;"Oui"</formula>
    </cfRule>
  </conditionalFormatting>
  <conditionalFormatting sqref="C18">
    <cfRule type="expression" dxfId="0" priority="11">
      <formula>$B18&lt;&gt;"Oui"</formula>
    </cfRule>
  </conditionalFormatting>
  <dataValidations>
    <dataValidation type="list" allowBlank="1" showErrorMessage="1" sqref="C11:C17">
      <formula1>'Données'!$C$2:$C$3</formula1>
    </dataValidation>
    <dataValidation type="list" allowBlank="1" showErrorMessage="1" sqref="B7:B18">
      <formula1>'Données'!$B$2:$B$3</formula1>
    </dataValidation>
  </dataValidations>
  <printOptions/>
  <pageMargins bottom="0.75" footer="0.0" header="0.0" left="0.7" right="0.7" top="0.597222222222222"/>
  <pageSetup paperSize="9" scale="3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1F4E79"/>
    <pageSetUpPr/>
  </sheetPr>
  <sheetViews>
    <sheetView workbookViewId="0"/>
  </sheetViews>
  <sheetFormatPr customHeight="1" defaultColWidth="14.43" defaultRowHeight="15.0"/>
  <cols>
    <col customWidth="1" min="1" max="1" width="21.57"/>
    <col customWidth="1" min="2" max="2" width="18.57"/>
    <col customWidth="1" min="3" max="3" width="20.86"/>
    <col customWidth="1" min="4" max="4" width="17.29"/>
    <col customWidth="1" min="5" max="6" width="17.43"/>
    <col customWidth="1" min="7" max="8" width="16.43"/>
    <col customWidth="1" min="9" max="11" width="15.86"/>
    <col customWidth="1" min="12" max="12" width="22.0"/>
    <col customWidth="1" min="13" max="13" width="19.14"/>
    <col customWidth="1" min="14" max="14" width="55.57"/>
    <col customWidth="1" min="15" max="26" width="10.57"/>
  </cols>
  <sheetData>
    <row r="1" ht="15.0" customHeight="1">
      <c r="A1" s="176" t="s">
        <v>180</v>
      </c>
      <c r="B1" s="177"/>
      <c r="C1" s="177"/>
      <c r="D1" s="177"/>
      <c r="E1" s="177"/>
      <c r="F1" s="177"/>
      <c r="G1" s="177"/>
      <c r="H1" s="177"/>
      <c r="I1" s="177"/>
      <c r="J1" s="177"/>
      <c r="K1" s="177"/>
      <c r="L1" s="178"/>
      <c r="M1" s="179"/>
    </row>
    <row r="2">
      <c r="A2" s="180" t="s">
        <v>181</v>
      </c>
      <c r="B2" s="153"/>
      <c r="C2" s="153"/>
      <c r="D2" s="153"/>
      <c r="E2" s="153"/>
      <c r="F2" s="153"/>
      <c r="G2" s="153"/>
      <c r="H2" s="153"/>
      <c r="I2" s="153"/>
      <c r="J2" s="153"/>
      <c r="K2" s="153"/>
      <c r="L2" s="154"/>
      <c r="M2" s="77"/>
    </row>
    <row r="3" ht="30.0" customHeight="1">
      <c r="A3" s="181" t="s">
        <v>182</v>
      </c>
      <c r="B3" s="182" t="s">
        <v>183</v>
      </c>
      <c r="C3" s="90"/>
      <c r="D3" s="183"/>
      <c r="E3" s="159"/>
      <c r="F3" s="159"/>
      <c r="G3" s="159"/>
      <c r="H3" s="159"/>
      <c r="I3" s="159"/>
      <c r="J3" s="159"/>
      <c r="K3" s="159"/>
      <c r="L3" s="160"/>
    </row>
    <row r="4" ht="94.5" customHeight="1">
      <c r="A4" s="184" t="s">
        <v>184</v>
      </c>
      <c r="B4" s="185" t="s">
        <v>185</v>
      </c>
      <c r="C4" s="185" t="s">
        <v>186</v>
      </c>
      <c r="D4" s="185" t="s">
        <v>187</v>
      </c>
      <c r="E4" s="185" t="s">
        <v>188</v>
      </c>
      <c r="F4" s="185" t="s">
        <v>189</v>
      </c>
      <c r="G4" s="185" t="s">
        <v>190</v>
      </c>
      <c r="H4" s="185" t="s">
        <v>189</v>
      </c>
      <c r="I4" s="185" t="s">
        <v>191</v>
      </c>
      <c r="J4" s="185" t="s">
        <v>189</v>
      </c>
      <c r="K4" s="186" t="s">
        <v>192</v>
      </c>
      <c r="L4" s="187" t="s">
        <v>193</v>
      </c>
      <c r="M4" s="188"/>
      <c r="N4" s="188"/>
    </row>
    <row r="5">
      <c r="A5" s="189" t="s">
        <v>194</v>
      </c>
      <c r="B5" s="190">
        <v>20.0</v>
      </c>
      <c r="C5" s="191" t="s">
        <v>194</v>
      </c>
      <c r="D5" s="192"/>
      <c r="E5" s="192"/>
      <c r="F5" s="192"/>
      <c r="G5" s="190">
        <v>112.0</v>
      </c>
      <c r="H5" s="190" t="s">
        <v>195</v>
      </c>
      <c r="I5" s="190">
        <v>16.0</v>
      </c>
      <c r="J5" s="190" t="s">
        <v>195</v>
      </c>
      <c r="K5" s="193">
        <f t="shared" ref="K5:K17" si="1">E5*1.5+G5+I5*2/3</f>
        <v>122.6666667</v>
      </c>
      <c r="L5" s="194">
        <f t="shared" ref="L5:L17" si="2">IF(F5="oui",0,E5*1.5)+IF(H5="oui",0,G5*1)+IF(J5="oui",0,I5*2/3)</f>
        <v>122.6666667</v>
      </c>
      <c r="N5" s="188"/>
    </row>
    <row r="6">
      <c r="A6" s="195"/>
      <c r="B6" s="66"/>
      <c r="C6" s="66"/>
      <c r="D6" s="66"/>
      <c r="E6" s="66"/>
      <c r="F6" s="66"/>
      <c r="G6" s="66"/>
      <c r="H6" s="66"/>
      <c r="I6" s="66"/>
      <c r="J6" s="66"/>
      <c r="K6" s="196">
        <f t="shared" si="1"/>
        <v>0</v>
      </c>
      <c r="L6" s="197">
        <f t="shared" si="2"/>
        <v>0</v>
      </c>
      <c r="N6" s="188"/>
    </row>
    <row r="7">
      <c r="A7" s="195"/>
      <c r="B7" s="66"/>
      <c r="C7" s="66"/>
      <c r="D7" s="66"/>
      <c r="E7" s="66"/>
      <c r="F7" s="66"/>
      <c r="G7" s="66"/>
      <c r="H7" s="66"/>
      <c r="I7" s="66"/>
      <c r="J7" s="66"/>
      <c r="K7" s="196">
        <f t="shared" si="1"/>
        <v>0</v>
      </c>
      <c r="L7" s="197">
        <f t="shared" si="2"/>
        <v>0</v>
      </c>
      <c r="N7" s="188"/>
    </row>
    <row r="8">
      <c r="A8" s="195"/>
      <c r="B8" s="66"/>
      <c r="C8" s="66"/>
      <c r="D8" s="66"/>
      <c r="E8" s="66"/>
      <c r="F8" s="66"/>
      <c r="G8" s="66"/>
      <c r="H8" s="66"/>
      <c r="I8" s="66"/>
      <c r="J8" s="66"/>
      <c r="K8" s="196">
        <f t="shared" si="1"/>
        <v>0</v>
      </c>
      <c r="L8" s="197">
        <f t="shared" si="2"/>
        <v>0</v>
      </c>
      <c r="N8" s="188"/>
    </row>
    <row r="9">
      <c r="A9" s="195"/>
      <c r="B9" s="66"/>
      <c r="C9" s="66"/>
      <c r="D9" s="66"/>
      <c r="E9" s="66"/>
      <c r="F9" s="66"/>
      <c r="G9" s="66"/>
      <c r="H9" s="66"/>
      <c r="I9" s="66"/>
      <c r="J9" s="66"/>
      <c r="K9" s="196">
        <f t="shared" si="1"/>
        <v>0</v>
      </c>
      <c r="L9" s="197">
        <f t="shared" si="2"/>
        <v>0</v>
      </c>
      <c r="N9" s="188"/>
    </row>
    <row r="10" ht="15.75" customHeight="1">
      <c r="A10" s="195"/>
      <c r="B10" s="66"/>
      <c r="C10" s="66"/>
      <c r="D10" s="66"/>
      <c r="E10" s="66"/>
      <c r="F10" s="66"/>
      <c r="G10" s="66"/>
      <c r="H10" s="66"/>
      <c r="I10" s="66"/>
      <c r="J10" s="66"/>
      <c r="K10" s="196">
        <f t="shared" si="1"/>
        <v>0</v>
      </c>
      <c r="L10" s="197">
        <f t="shared" si="2"/>
        <v>0</v>
      </c>
    </row>
    <row r="11" ht="15.75" customHeight="1">
      <c r="A11" s="195"/>
      <c r="B11" s="66"/>
      <c r="C11" s="66"/>
      <c r="D11" s="66"/>
      <c r="E11" s="66"/>
      <c r="F11" s="66"/>
      <c r="G11" s="66"/>
      <c r="H11" s="66"/>
      <c r="I11" s="66"/>
      <c r="J11" s="66"/>
      <c r="K11" s="196">
        <f t="shared" si="1"/>
        <v>0</v>
      </c>
      <c r="L11" s="197">
        <f t="shared" si="2"/>
        <v>0</v>
      </c>
    </row>
    <row r="12" ht="15.75" customHeight="1">
      <c r="A12" s="195"/>
      <c r="B12" s="66"/>
      <c r="C12" s="66"/>
      <c r="D12" s="66"/>
      <c r="E12" s="66"/>
      <c r="F12" s="66"/>
      <c r="G12" s="66"/>
      <c r="H12" s="66"/>
      <c r="I12" s="66"/>
      <c r="J12" s="66"/>
      <c r="K12" s="196">
        <f t="shared" si="1"/>
        <v>0</v>
      </c>
      <c r="L12" s="197">
        <f t="shared" si="2"/>
        <v>0</v>
      </c>
    </row>
    <row r="13" ht="15.75" customHeight="1">
      <c r="A13" s="195"/>
      <c r="B13" s="66"/>
      <c r="C13" s="66"/>
      <c r="D13" s="66"/>
      <c r="E13" s="66"/>
      <c r="F13" s="66"/>
      <c r="G13" s="66"/>
      <c r="H13" s="66"/>
      <c r="I13" s="66"/>
      <c r="J13" s="66"/>
      <c r="K13" s="196">
        <f t="shared" si="1"/>
        <v>0</v>
      </c>
      <c r="L13" s="197">
        <f t="shared" si="2"/>
        <v>0</v>
      </c>
    </row>
    <row r="14" ht="15.75" customHeight="1">
      <c r="A14" s="195"/>
      <c r="B14" s="66"/>
      <c r="C14" s="66"/>
      <c r="D14" s="66"/>
      <c r="E14" s="66"/>
      <c r="F14" s="66"/>
      <c r="G14" s="66"/>
      <c r="H14" s="66"/>
      <c r="I14" s="66"/>
      <c r="J14" s="66"/>
      <c r="K14" s="196">
        <f t="shared" si="1"/>
        <v>0</v>
      </c>
      <c r="L14" s="197">
        <f t="shared" si="2"/>
        <v>0</v>
      </c>
    </row>
    <row r="15" ht="15.75" customHeight="1">
      <c r="A15" s="195"/>
      <c r="B15" s="66"/>
      <c r="C15" s="66"/>
      <c r="D15" s="66"/>
      <c r="E15" s="66"/>
      <c r="F15" s="66"/>
      <c r="G15" s="66"/>
      <c r="H15" s="66"/>
      <c r="I15" s="66"/>
      <c r="J15" s="66"/>
      <c r="K15" s="196">
        <f t="shared" si="1"/>
        <v>0</v>
      </c>
      <c r="L15" s="197">
        <f t="shared" si="2"/>
        <v>0</v>
      </c>
    </row>
    <row r="16" ht="15.75" customHeight="1">
      <c r="A16" s="195"/>
      <c r="B16" s="66"/>
      <c r="C16" s="66"/>
      <c r="D16" s="66"/>
      <c r="E16" s="66"/>
      <c r="F16" s="66"/>
      <c r="G16" s="66"/>
      <c r="H16" s="66"/>
      <c r="I16" s="66"/>
      <c r="J16" s="66"/>
      <c r="K16" s="196">
        <f t="shared" si="1"/>
        <v>0</v>
      </c>
      <c r="L16" s="197">
        <f t="shared" si="2"/>
        <v>0</v>
      </c>
    </row>
    <row r="17" ht="15.75" customHeight="1">
      <c r="A17" s="198"/>
      <c r="B17" s="131"/>
      <c r="C17" s="131"/>
      <c r="D17" s="199"/>
      <c r="E17" s="199"/>
      <c r="F17" s="199"/>
      <c r="G17" s="199"/>
      <c r="H17" s="199"/>
      <c r="I17" s="199"/>
      <c r="J17" s="199"/>
      <c r="K17" s="200">
        <f t="shared" si="1"/>
        <v>0</v>
      </c>
      <c r="L17" s="197">
        <f t="shared" si="2"/>
        <v>0</v>
      </c>
    </row>
    <row r="18" ht="15.75" customHeight="1">
      <c r="D18" s="201" t="s">
        <v>196</v>
      </c>
      <c r="E18" s="202">
        <f>SUM(E5:E17)</f>
        <v>0</v>
      </c>
      <c r="F18" s="202"/>
      <c r="G18" s="202">
        <f>SUM(G5:G17)</f>
        <v>112</v>
      </c>
      <c r="H18" s="202"/>
      <c r="I18" s="202">
        <f>SUM(I5:I17)</f>
        <v>16</v>
      </c>
      <c r="J18" s="202"/>
      <c r="K18" s="203">
        <f t="shared" ref="K18:L18" si="3">SUM(K5:K17)</f>
        <v>122.6666667</v>
      </c>
      <c r="L18" s="203">
        <f t="shared" si="3"/>
        <v>122.6666667</v>
      </c>
    </row>
    <row r="19" ht="15.75" customHeight="1">
      <c r="J19" s="77"/>
      <c r="K19" s="77"/>
    </row>
    <row r="20" ht="15.75" customHeight="1">
      <c r="A20" s="180" t="s">
        <v>197</v>
      </c>
      <c r="B20" s="153"/>
      <c r="C20" s="153"/>
      <c r="D20" s="153"/>
      <c r="E20" s="153"/>
      <c r="F20" s="153"/>
      <c r="G20" s="153"/>
      <c r="H20" s="153"/>
      <c r="I20" s="153"/>
      <c r="J20" s="153"/>
      <c r="K20" s="153"/>
      <c r="L20" s="154"/>
    </row>
    <row r="21" ht="15.0" customHeight="1">
      <c r="A21" s="181" t="s">
        <v>182</v>
      </c>
      <c r="B21" s="182" t="s">
        <v>183</v>
      </c>
      <c r="C21" s="90"/>
      <c r="D21" s="183"/>
      <c r="E21" s="159"/>
      <c r="F21" s="159"/>
      <c r="G21" s="159"/>
      <c r="H21" s="159"/>
      <c r="I21" s="159"/>
      <c r="J21" s="159"/>
      <c r="K21" s="159"/>
      <c r="L21" s="160"/>
    </row>
    <row r="22" ht="15.75" customHeight="1">
      <c r="A22" s="184" t="s">
        <v>184</v>
      </c>
      <c r="B22" s="185" t="s">
        <v>185</v>
      </c>
      <c r="C22" s="185" t="s">
        <v>186</v>
      </c>
      <c r="D22" s="185" t="s">
        <v>187</v>
      </c>
      <c r="E22" s="185" t="s">
        <v>188</v>
      </c>
      <c r="F22" s="185" t="s">
        <v>189</v>
      </c>
      <c r="G22" s="185" t="s">
        <v>190</v>
      </c>
      <c r="H22" s="185" t="s">
        <v>189</v>
      </c>
      <c r="I22" s="185" t="s">
        <v>191</v>
      </c>
      <c r="J22" s="185" t="s">
        <v>189</v>
      </c>
      <c r="K22" s="186" t="s">
        <v>192</v>
      </c>
      <c r="L22" s="187" t="s">
        <v>193</v>
      </c>
    </row>
    <row r="23" ht="15.75" customHeight="1">
      <c r="A23" s="204"/>
      <c r="B23" s="192"/>
      <c r="C23" s="205"/>
      <c r="D23" s="192"/>
      <c r="E23" s="192"/>
      <c r="F23" s="192"/>
      <c r="G23" s="190"/>
      <c r="H23" s="192"/>
      <c r="I23" s="190"/>
      <c r="J23" s="192"/>
      <c r="K23" s="200"/>
      <c r="L23" s="197"/>
    </row>
    <row r="24" ht="15.75" customHeight="1">
      <c r="A24" s="195"/>
      <c r="B24" s="66"/>
      <c r="C24" s="206"/>
      <c r="D24" s="66"/>
      <c r="E24" s="66"/>
      <c r="F24" s="66"/>
      <c r="G24" s="66"/>
      <c r="H24" s="66"/>
      <c r="I24" s="66"/>
      <c r="J24" s="66"/>
      <c r="K24" s="196"/>
      <c r="L24" s="197"/>
    </row>
    <row r="25" ht="15.75" customHeight="1">
      <c r="A25" s="195"/>
      <c r="B25" s="66"/>
      <c r="C25" s="206"/>
      <c r="D25" s="66"/>
      <c r="E25" s="66"/>
      <c r="F25" s="66"/>
      <c r="G25" s="66"/>
      <c r="H25" s="66"/>
      <c r="I25" s="66"/>
      <c r="J25" s="66"/>
      <c r="K25" s="196"/>
      <c r="L25" s="197"/>
    </row>
    <row r="26" ht="15.75" customHeight="1">
      <c r="A26" s="195"/>
      <c r="B26" s="66"/>
      <c r="C26" s="66"/>
      <c r="D26" s="66"/>
      <c r="E26" s="66"/>
      <c r="F26" s="66"/>
      <c r="G26" s="66"/>
      <c r="H26" s="66"/>
      <c r="I26" s="66"/>
      <c r="J26" s="66"/>
      <c r="K26" s="196">
        <f t="shared" ref="K26:K53" si="4">E26*1.5+G26+I26*2/3</f>
        <v>0</v>
      </c>
      <c r="L26" s="197">
        <f t="shared" ref="L26:L53" si="5">IF(F26="oui",0,E26*1.5)+IF(H26="oui",0,G26*1)+IF(J26="oui",0,I26*2/3)</f>
        <v>0</v>
      </c>
    </row>
    <row r="27" ht="15.75" customHeight="1">
      <c r="A27" s="195"/>
      <c r="B27" s="66"/>
      <c r="C27" s="66"/>
      <c r="D27" s="66"/>
      <c r="E27" s="66"/>
      <c r="F27" s="66"/>
      <c r="G27" s="66"/>
      <c r="H27" s="66"/>
      <c r="I27" s="66"/>
      <c r="J27" s="66"/>
      <c r="K27" s="196">
        <f t="shared" si="4"/>
        <v>0</v>
      </c>
      <c r="L27" s="197">
        <f t="shared" si="5"/>
        <v>0</v>
      </c>
    </row>
    <row r="28" ht="15.75" customHeight="1">
      <c r="A28" s="195"/>
      <c r="B28" s="66"/>
      <c r="C28" s="66"/>
      <c r="D28" s="66"/>
      <c r="E28" s="66"/>
      <c r="F28" s="66"/>
      <c r="G28" s="66"/>
      <c r="H28" s="66"/>
      <c r="I28" s="66"/>
      <c r="J28" s="66"/>
      <c r="K28" s="196">
        <f t="shared" si="4"/>
        <v>0</v>
      </c>
      <c r="L28" s="197">
        <f t="shared" si="5"/>
        <v>0</v>
      </c>
    </row>
    <row r="29" ht="15.75" customHeight="1">
      <c r="A29" s="195"/>
      <c r="B29" s="66"/>
      <c r="C29" s="66"/>
      <c r="D29" s="66"/>
      <c r="E29" s="66"/>
      <c r="F29" s="66"/>
      <c r="G29" s="66"/>
      <c r="H29" s="66"/>
      <c r="I29" s="66"/>
      <c r="J29" s="66"/>
      <c r="K29" s="196">
        <f t="shared" si="4"/>
        <v>0</v>
      </c>
      <c r="L29" s="197">
        <f t="shared" si="5"/>
        <v>0</v>
      </c>
    </row>
    <row r="30" ht="15.75" customHeight="1">
      <c r="A30" s="195"/>
      <c r="B30" s="66"/>
      <c r="C30" s="66"/>
      <c r="D30" s="66"/>
      <c r="E30" s="66"/>
      <c r="F30" s="66"/>
      <c r="G30" s="66"/>
      <c r="H30" s="66"/>
      <c r="I30" s="66"/>
      <c r="J30" s="66"/>
      <c r="K30" s="196">
        <f t="shared" si="4"/>
        <v>0</v>
      </c>
      <c r="L30" s="197">
        <f t="shared" si="5"/>
        <v>0</v>
      </c>
    </row>
    <row r="31" ht="15.75" customHeight="1">
      <c r="A31" s="195"/>
      <c r="B31" s="66"/>
      <c r="C31" s="66"/>
      <c r="D31" s="66"/>
      <c r="E31" s="66"/>
      <c r="F31" s="66"/>
      <c r="G31" s="66"/>
      <c r="H31" s="66"/>
      <c r="I31" s="66"/>
      <c r="J31" s="66"/>
      <c r="K31" s="196">
        <f t="shared" si="4"/>
        <v>0</v>
      </c>
      <c r="L31" s="197">
        <f t="shared" si="5"/>
        <v>0</v>
      </c>
    </row>
    <row r="32" ht="15.75" customHeight="1">
      <c r="A32" s="195"/>
      <c r="B32" s="66"/>
      <c r="C32" s="66"/>
      <c r="D32" s="66"/>
      <c r="E32" s="66"/>
      <c r="F32" s="66"/>
      <c r="G32" s="66"/>
      <c r="H32" s="66"/>
      <c r="I32" s="66"/>
      <c r="J32" s="66"/>
      <c r="K32" s="196">
        <f t="shared" si="4"/>
        <v>0</v>
      </c>
      <c r="L32" s="197">
        <f t="shared" si="5"/>
        <v>0</v>
      </c>
    </row>
    <row r="33" ht="15.75" customHeight="1">
      <c r="A33" s="195"/>
      <c r="B33" s="66"/>
      <c r="C33" s="66"/>
      <c r="D33" s="66"/>
      <c r="E33" s="66"/>
      <c r="F33" s="66"/>
      <c r="G33" s="66"/>
      <c r="H33" s="66"/>
      <c r="I33" s="66"/>
      <c r="J33" s="66"/>
      <c r="K33" s="196">
        <f t="shared" si="4"/>
        <v>0</v>
      </c>
      <c r="L33" s="197">
        <f t="shared" si="5"/>
        <v>0</v>
      </c>
    </row>
    <row r="34" ht="15.75" customHeight="1">
      <c r="A34" s="195"/>
      <c r="B34" s="66"/>
      <c r="C34" s="66"/>
      <c r="D34" s="66"/>
      <c r="E34" s="66"/>
      <c r="F34" s="66"/>
      <c r="G34" s="66"/>
      <c r="H34" s="66"/>
      <c r="I34" s="66"/>
      <c r="J34" s="66"/>
      <c r="K34" s="196">
        <f t="shared" si="4"/>
        <v>0</v>
      </c>
      <c r="L34" s="197">
        <f t="shared" si="5"/>
        <v>0</v>
      </c>
    </row>
    <row r="35" ht="15.75" customHeight="1">
      <c r="A35" s="195"/>
      <c r="B35" s="66"/>
      <c r="C35" s="66"/>
      <c r="D35" s="66"/>
      <c r="E35" s="66"/>
      <c r="F35" s="66"/>
      <c r="G35" s="66"/>
      <c r="H35" s="66"/>
      <c r="I35" s="66"/>
      <c r="J35" s="66"/>
      <c r="K35" s="196">
        <f t="shared" si="4"/>
        <v>0</v>
      </c>
      <c r="L35" s="197">
        <f t="shared" si="5"/>
        <v>0</v>
      </c>
    </row>
    <row r="36" ht="15.75" customHeight="1">
      <c r="A36" s="195"/>
      <c r="B36" s="66"/>
      <c r="C36" s="66"/>
      <c r="D36" s="66"/>
      <c r="E36" s="66"/>
      <c r="F36" s="66"/>
      <c r="G36" s="66"/>
      <c r="H36" s="66"/>
      <c r="I36" s="66"/>
      <c r="J36" s="66"/>
      <c r="K36" s="196">
        <f t="shared" si="4"/>
        <v>0</v>
      </c>
      <c r="L36" s="197">
        <f t="shared" si="5"/>
        <v>0</v>
      </c>
    </row>
    <row r="37" ht="15.75" customHeight="1">
      <c r="A37" s="195"/>
      <c r="B37" s="66"/>
      <c r="C37" s="66"/>
      <c r="D37" s="66"/>
      <c r="E37" s="66"/>
      <c r="F37" s="66"/>
      <c r="G37" s="66"/>
      <c r="H37" s="66"/>
      <c r="I37" s="66"/>
      <c r="J37" s="66"/>
      <c r="K37" s="196">
        <f t="shared" si="4"/>
        <v>0</v>
      </c>
      <c r="L37" s="197">
        <f t="shared" si="5"/>
        <v>0</v>
      </c>
    </row>
    <row r="38" ht="15.75" customHeight="1">
      <c r="A38" s="195"/>
      <c r="B38" s="66"/>
      <c r="C38" s="66"/>
      <c r="D38" s="66"/>
      <c r="E38" s="66"/>
      <c r="F38" s="66"/>
      <c r="G38" s="66"/>
      <c r="H38" s="66"/>
      <c r="I38" s="66"/>
      <c r="J38" s="66"/>
      <c r="K38" s="196">
        <f t="shared" si="4"/>
        <v>0</v>
      </c>
      <c r="L38" s="197">
        <f t="shared" si="5"/>
        <v>0</v>
      </c>
    </row>
    <row r="39" ht="15.75" customHeight="1">
      <c r="A39" s="195"/>
      <c r="B39" s="66"/>
      <c r="C39" s="66"/>
      <c r="D39" s="66"/>
      <c r="E39" s="66"/>
      <c r="F39" s="66"/>
      <c r="G39" s="66"/>
      <c r="H39" s="66"/>
      <c r="I39" s="66"/>
      <c r="J39" s="66"/>
      <c r="K39" s="196">
        <f t="shared" si="4"/>
        <v>0</v>
      </c>
      <c r="L39" s="197">
        <f t="shared" si="5"/>
        <v>0</v>
      </c>
    </row>
    <row r="40" ht="15.75" customHeight="1">
      <c r="A40" s="195"/>
      <c r="B40" s="66"/>
      <c r="C40" s="66"/>
      <c r="D40" s="66"/>
      <c r="E40" s="66"/>
      <c r="F40" s="66"/>
      <c r="G40" s="66"/>
      <c r="H40" s="66"/>
      <c r="I40" s="66"/>
      <c r="J40" s="66"/>
      <c r="K40" s="196">
        <f t="shared" si="4"/>
        <v>0</v>
      </c>
      <c r="L40" s="197">
        <f t="shared" si="5"/>
        <v>0</v>
      </c>
    </row>
    <row r="41" ht="15.75" customHeight="1">
      <c r="A41" s="195"/>
      <c r="B41" s="66"/>
      <c r="C41" s="66"/>
      <c r="D41" s="66"/>
      <c r="E41" s="66"/>
      <c r="F41" s="66"/>
      <c r="G41" s="66"/>
      <c r="H41" s="66"/>
      <c r="I41" s="66"/>
      <c r="J41" s="66"/>
      <c r="K41" s="196">
        <f t="shared" si="4"/>
        <v>0</v>
      </c>
      <c r="L41" s="197">
        <f t="shared" si="5"/>
        <v>0</v>
      </c>
    </row>
    <row r="42" ht="15.75" customHeight="1">
      <c r="A42" s="195"/>
      <c r="B42" s="66"/>
      <c r="C42" s="66"/>
      <c r="D42" s="66"/>
      <c r="E42" s="66"/>
      <c r="F42" s="66"/>
      <c r="G42" s="66"/>
      <c r="H42" s="66"/>
      <c r="I42" s="66"/>
      <c r="J42" s="66"/>
      <c r="K42" s="196">
        <f t="shared" si="4"/>
        <v>0</v>
      </c>
      <c r="L42" s="197">
        <f t="shared" si="5"/>
        <v>0</v>
      </c>
    </row>
    <row r="43" ht="15.75" customHeight="1">
      <c r="A43" s="195"/>
      <c r="B43" s="66"/>
      <c r="C43" s="66"/>
      <c r="D43" s="66"/>
      <c r="E43" s="66"/>
      <c r="F43" s="66"/>
      <c r="G43" s="66"/>
      <c r="H43" s="66"/>
      <c r="I43" s="66"/>
      <c r="J43" s="66"/>
      <c r="K43" s="196">
        <f t="shared" si="4"/>
        <v>0</v>
      </c>
      <c r="L43" s="197">
        <f t="shared" si="5"/>
        <v>0</v>
      </c>
    </row>
    <row r="44" ht="15.75" customHeight="1">
      <c r="A44" s="195"/>
      <c r="B44" s="66"/>
      <c r="C44" s="66"/>
      <c r="D44" s="66"/>
      <c r="E44" s="66"/>
      <c r="F44" s="66"/>
      <c r="G44" s="66"/>
      <c r="H44" s="66"/>
      <c r="I44" s="66"/>
      <c r="J44" s="66"/>
      <c r="K44" s="196">
        <f t="shared" si="4"/>
        <v>0</v>
      </c>
      <c r="L44" s="197">
        <f t="shared" si="5"/>
        <v>0</v>
      </c>
    </row>
    <row r="45" ht="15.75" customHeight="1">
      <c r="A45" s="195"/>
      <c r="B45" s="66"/>
      <c r="C45" s="66"/>
      <c r="D45" s="66"/>
      <c r="E45" s="66"/>
      <c r="F45" s="66"/>
      <c r="G45" s="66"/>
      <c r="H45" s="66"/>
      <c r="I45" s="66"/>
      <c r="J45" s="66"/>
      <c r="K45" s="196">
        <f t="shared" si="4"/>
        <v>0</v>
      </c>
      <c r="L45" s="197">
        <f t="shared" si="5"/>
        <v>0</v>
      </c>
    </row>
    <row r="46" ht="15.75" customHeight="1">
      <c r="A46" s="195"/>
      <c r="B46" s="66"/>
      <c r="C46" s="66"/>
      <c r="D46" s="66"/>
      <c r="E46" s="66"/>
      <c r="F46" s="66"/>
      <c r="G46" s="66"/>
      <c r="H46" s="66"/>
      <c r="I46" s="66"/>
      <c r="J46" s="66"/>
      <c r="K46" s="196">
        <f t="shared" si="4"/>
        <v>0</v>
      </c>
      <c r="L46" s="197">
        <f t="shared" si="5"/>
        <v>0</v>
      </c>
    </row>
    <row r="47" ht="15.75" customHeight="1">
      <c r="A47" s="195"/>
      <c r="B47" s="66"/>
      <c r="C47" s="66"/>
      <c r="D47" s="66"/>
      <c r="E47" s="66"/>
      <c r="F47" s="66"/>
      <c r="G47" s="66"/>
      <c r="H47" s="66"/>
      <c r="I47" s="66"/>
      <c r="J47" s="66"/>
      <c r="K47" s="196">
        <f t="shared" si="4"/>
        <v>0</v>
      </c>
      <c r="L47" s="197">
        <f t="shared" si="5"/>
        <v>0</v>
      </c>
    </row>
    <row r="48" ht="15.75" customHeight="1">
      <c r="A48" s="195"/>
      <c r="B48" s="66"/>
      <c r="C48" s="66"/>
      <c r="D48" s="66"/>
      <c r="E48" s="66"/>
      <c r="F48" s="66"/>
      <c r="G48" s="66"/>
      <c r="H48" s="66"/>
      <c r="I48" s="66"/>
      <c r="J48" s="66"/>
      <c r="K48" s="196">
        <f t="shared" si="4"/>
        <v>0</v>
      </c>
      <c r="L48" s="197">
        <f t="shared" si="5"/>
        <v>0</v>
      </c>
    </row>
    <row r="49" ht="15.75" customHeight="1">
      <c r="A49" s="195"/>
      <c r="B49" s="66"/>
      <c r="C49" s="66"/>
      <c r="D49" s="66"/>
      <c r="E49" s="66"/>
      <c r="F49" s="66"/>
      <c r="G49" s="66"/>
      <c r="H49" s="66"/>
      <c r="I49" s="66"/>
      <c r="J49" s="66"/>
      <c r="K49" s="196">
        <f t="shared" si="4"/>
        <v>0</v>
      </c>
      <c r="L49" s="197">
        <f t="shared" si="5"/>
        <v>0</v>
      </c>
    </row>
    <row r="50" ht="15.75" customHeight="1">
      <c r="A50" s="195"/>
      <c r="B50" s="66"/>
      <c r="C50" s="66"/>
      <c r="D50" s="66"/>
      <c r="E50" s="66"/>
      <c r="F50" s="66"/>
      <c r="G50" s="66"/>
      <c r="H50" s="66"/>
      <c r="I50" s="66"/>
      <c r="J50" s="66"/>
      <c r="K50" s="196">
        <f t="shared" si="4"/>
        <v>0</v>
      </c>
      <c r="L50" s="197">
        <f t="shared" si="5"/>
        <v>0</v>
      </c>
    </row>
    <row r="51" ht="15.75" customHeight="1">
      <c r="A51" s="195"/>
      <c r="B51" s="66"/>
      <c r="C51" s="66"/>
      <c r="D51" s="66"/>
      <c r="E51" s="66"/>
      <c r="F51" s="66"/>
      <c r="G51" s="66"/>
      <c r="H51" s="66"/>
      <c r="I51" s="66"/>
      <c r="J51" s="66"/>
      <c r="K51" s="196">
        <f t="shared" si="4"/>
        <v>0</v>
      </c>
      <c r="L51" s="197">
        <f t="shared" si="5"/>
        <v>0</v>
      </c>
    </row>
    <row r="52" ht="15.75" customHeight="1">
      <c r="A52" s="195"/>
      <c r="B52" s="66"/>
      <c r="C52" s="66"/>
      <c r="D52" s="66"/>
      <c r="E52" s="66"/>
      <c r="F52" s="66"/>
      <c r="G52" s="66"/>
      <c r="H52" s="66"/>
      <c r="I52" s="66"/>
      <c r="J52" s="66"/>
      <c r="K52" s="196">
        <f t="shared" si="4"/>
        <v>0</v>
      </c>
      <c r="L52" s="197">
        <f t="shared" si="5"/>
        <v>0</v>
      </c>
    </row>
    <row r="53" ht="15.75" customHeight="1">
      <c r="A53" s="198"/>
      <c r="B53" s="131"/>
      <c r="C53" s="131"/>
      <c r="D53" s="131"/>
      <c r="E53" s="131"/>
      <c r="F53" s="199"/>
      <c r="G53" s="131"/>
      <c r="H53" s="199"/>
      <c r="I53" s="131"/>
      <c r="J53" s="199"/>
      <c r="K53" s="207">
        <f t="shared" si="4"/>
        <v>0</v>
      </c>
      <c r="L53" s="208">
        <f t="shared" si="5"/>
        <v>0</v>
      </c>
    </row>
    <row r="54" ht="15.75" customHeight="1">
      <c r="D54" s="201" t="s">
        <v>196</v>
      </c>
      <c r="E54" s="202">
        <f t="shared" ref="E54:L54" si="6">SUM(E23:E53)</f>
        <v>0</v>
      </c>
      <c r="F54" s="202">
        <f t="shared" si="6"/>
        <v>0</v>
      </c>
      <c r="G54" s="202">
        <f t="shared" si="6"/>
        <v>0</v>
      </c>
      <c r="H54" s="202">
        <f t="shared" si="6"/>
        <v>0</v>
      </c>
      <c r="I54" s="202">
        <f t="shared" si="6"/>
        <v>0</v>
      </c>
      <c r="J54" s="202">
        <f t="shared" si="6"/>
        <v>0</v>
      </c>
      <c r="K54" s="203">
        <f t="shared" si="6"/>
        <v>0</v>
      </c>
      <c r="L54" s="203">
        <f t="shared" si="6"/>
        <v>0</v>
      </c>
    </row>
    <row r="55" ht="15.75" customHeight="1">
      <c r="J55" s="77"/>
      <c r="K55" s="77"/>
    </row>
    <row r="56" ht="15.75" customHeight="1">
      <c r="A56" s="180" t="s">
        <v>198</v>
      </c>
      <c r="B56" s="153"/>
      <c r="C56" s="153"/>
      <c r="D56" s="153"/>
      <c r="E56" s="153"/>
      <c r="F56" s="153"/>
      <c r="G56" s="153"/>
      <c r="H56" s="153"/>
      <c r="I56" s="153"/>
      <c r="J56" s="153"/>
      <c r="K56" s="153"/>
      <c r="L56" s="154"/>
    </row>
    <row r="57" ht="15.0" customHeight="1">
      <c r="A57" s="181" t="s">
        <v>182</v>
      </c>
      <c r="B57" s="182" t="s">
        <v>183</v>
      </c>
      <c r="C57" s="90"/>
      <c r="D57" s="183"/>
      <c r="E57" s="159"/>
      <c r="F57" s="159"/>
      <c r="G57" s="159"/>
      <c r="H57" s="159"/>
      <c r="I57" s="159"/>
      <c r="J57" s="159"/>
      <c r="K57" s="159"/>
      <c r="L57" s="160"/>
    </row>
    <row r="58" ht="15.75" customHeight="1">
      <c r="A58" s="184" t="s">
        <v>184</v>
      </c>
      <c r="B58" s="185" t="s">
        <v>185</v>
      </c>
      <c r="C58" s="185" t="s">
        <v>186</v>
      </c>
      <c r="D58" s="185" t="s">
        <v>187</v>
      </c>
      <c r="E58" s="185" t="s">
        <v>188</v>
      </c>
      <c r="F58" s="185" t="s">
        <v>189</v>
      </c>
      <c r="G58" s="185" t="s">
        <v>190</v>
      </c>
      <c r="H58" s="185" t="s">
        <v>189</v>
      </c>
      <c r="I58" s="185" t="s">
        <v>191</v>
      </c>
      <c r="J58" s="185" t="s">
        <v>189</v>
      </c>
      <c r="K58" s="186" t="s">
        <v>192</v>
      </c>
      <c r="L58" s="187" t="s">
        <v>193</v>
      </c>
    </row>
    <row r="59" ht="15.75" customHeight="1">
      <c r="A59" s="204"/>
      <c r="B59" s="192"/>
      <c r="C59" s="205"/>
      <c r="D59" s="192"/>
      <c r="E59" s="192"/>
      <c r="F59" s="192"/>
      <c r="G59" s="192"/>
      <c r="H59" s="192"/>
      <c r="I59" s="192"/>
      <c r="J59" s="192"/>
      <c r="K59" s="209">
        <f t="shared" ref="K59:K89" si="7">E59*1.5+G59+I59*2/3</f>
        <v>0</v>
      </c>
      <c r="L59" s="197">
        <f t="shared" ref="L59:L89" si="8">IF(F59="oui",0,E59*1.5)+IF(H59="oui",0,G59*1)+IF(J59="oui",0,I59*2/3)</f>
        <v>0</v>
      </c>
    </row>
    <row r="60" ht="15.75" customHeight="1">
      <c r="A60" s="195"/>
      <c r="B60" s="66"/>
      <c r="C60" s="66"/>
      <c r="D60" s="66"/>
      <c r="E60" s="66"/>
      <c r="F60" s="66"/>
      <c r="G60" s="66"/>
      <c r="H60" s="66"/>
      <c r="I60" s="66"/>
      <c r="J60" s="66"/>
      <c r="K60" s="210">
        <f t="shared" si="7"/>
        <v>0</v>
      </c>
      <c r="L60" s="211">
        <f t="shared" si="8"/>
        <v>0</v>
      </c>
    </row>
    <row r="61" ht="15.75" customHeight="1">
      <c r="A61" s="195"/>
      <c r="B61" s="66"/>
      <c r="C61" s="66"/>
      <c r="D61" s="66"/>
      <c r="E61" s="66"/>
      <c r="F61" s="66"/>
      <c r="G61" s="66"/>
      <c r="H61" s="66"/>
      <c r="I61" s="66"/>
      <c r="J61" s="66"/>
      <c r="K61" s="196">
        <f t="shared" si="7"/>
        <v>0</v>
      </c>
      <c r="L61" s="197">
        <f t="shared" si="8"/>
        <v>0</v>
      </c>
    </row>
    <row r="62" ht="15.75" customHeight="1">
      <c r="A62" s="195"/>
      <c r="B62" s="66"/>
      <c r="C62" s="66"/>
      <c r="D62" s="66"/>
      <c r="E62" s="66"/>
      <c r="F62" s="66"/>
      <c r="G62" s="66"/>
      <c r="H62" s="66"/>
      <c r="I62" s="66"/>
      <c r="J62" s="66"/>
      <c r="K62" s="196">
        <f t="shared" si="7"/>
        <v>0</v>
      </c>
      <c r="L62" s="197">
        <f t="shared" si="8"/>
        <v>0</v>
      </c>
    </row>
    <row r="63" ht="15.75" customHeight="1">
      <c r="A63" s="195"/>
      <c r="B63" s="66"/>
      <c r="C63" s="66"/>
      <c r="D63" s="66"/>
      <c r="E63" s="66"/>
      <c r="F63" s="66"/>
      <c r="G63" s="66"/>
      <c r="H63" s="66"/>
      <c r="I63" s="66"/>
      <c r="J63" s="66"/>
      <c r="K63" s="196">
        <f t="shared" si="7"/>
        <v>0</v>
      </c>
      <c r="L63" s="197">
        <f t="shared" si="8"/>
        <v>0</v>
      </c>
    </row>
    <row r="64" ht="15.75" customHeight="1">
      <c r="A64" s="195"/>
      <c r="B64" s="66"/>
      <c r="C64" s="66"/>
      <c r="D64" s="66"/>
      <c r="E64" s="66"/>
      <c r="F64" s="66"/>
      <c r="G64" s="66"/>
      <c r="H64" s="66"/>
      <c r="I64" s="66"/>
      <c r="J64" s="66"/>
      <c r="K64" s="196">
        <f t="shared" si="7"/>
        <v>0</v>
      </c>
      <c r="L64" s="197">
        <f t="shared" si="8"/>
        <v>0</v>
      </c>
    </row>
    <row r="65" ht="15.75" customHeight="1">
      <c r="A65" s="195"/>
      <c r="B65" s="66"/>
      <c r="C65" s="66"/>
      <c r="D65" s="66"/>
      <c r="E65" s="66"/>
      <c r="F65" s="66"/>
      <c r="G65" s="66"/>
      <c r="H65" s="66"/>
      <c r="I65" s="66"/>
      <c r="J65" s="66"/>
      <c r="K65" s="196">
        <f t="shared" si="7"/>
        <v>0</v>
      </c>
      <c r="L65" s="197">
        <f t="shared" si="8"/>
        <v>0</v>
      </c>
    </row>
    <row r="66" ht="15.75" customHeight="1">
      <c r="A66" s="195"/>
      <c r="B66" s="66"/>
      <c r="C66" s="66"/>
      <c r="D66" s="66"/>
      <c r="E66" s="66"/>
      <c r="F66" s="66"/>
      <c r="G66" s="66"/>
      <c r="H66" s="66"/>
      <c r="I66" s="66"/>
      <c r="J66" s="66"/>
      <c r="K66" s="196">
        <f t="shared" si="7"/>
        <v>0</v>
      </c>
      <c r="L66" s="197">
        <f t="shared" si="8"/>
        <v>0</v>
      </c>
    </row>
    <row r="67" ht="15.75" customHeight="1">
      <c r="A67" s="195"/>
      <c r="B67" s="66"/>
      <c r="C67" s="66"/>
      <c r="D67" s="66"/>
      <c r="E67" s="66"/>
      <c r="F67" s="66"/>
      <c r="G67" s="66"/>
      <c r="H67" s="66"/>
      <c r="I67" s="66"/>
      <c r="J67" s="66"/>
      <c r="K67" s="196">
        <f t="shared" si="7"/>
        <v>0</v>
      </c>
      <c r="L67" s="197">
        <f t="shared" si="8"/>
        <v>0</v>
      </c>
    </row>
    <row r="68" ht="15.75" customHeight="1">
      <c r="A68" s="195"/>
      <c r="B68" s="66"/>
      <c r="C68" s="66"/>
      <c r="D68" s="66"/>
      <c r="E68" s="66"/>
      <c r="F68" s="66"/>
      <c r="G68" s="66"/>
      <c r="H68" s="66"/>
      <c r="I68" s="66"/>
      <c r="J68" s="66"/>
      <c r="K68" s="196">
        <f t="shared" si="7"/>
        <v>0</v>
      </c>
      <c r="L68" s="197">
        <f t="shared" si="8"/>
        <v>0</v>
      </c>
    </row>
    <row r="69" ht="15.75" customHeight="1">
      <c r="A69" s="195"/>
      <c r="B69" s="66"/>
      <c r="C69" s="66"/>
      <c r="D69" s="66"/>
      <c r="E69" s="66"/>
      <c r="F69" s="66"/>
      <c r="G69" s="66"/>
      <c r="H69" s="66"/>
      <c r="I69" s="66"/>
      <c r="J69" s="66"/>
      <c r="K69" s="196">
        <f t="shared" si="7"/>
        <v>0</v>
      </c>
      <c r="L69" s="197">
        <f t="shared" si="8"/>
        <v>0</v>
      </c>
    </row>
    <row r="70" ht="15.75" customHeight="1">
      <c r="A70" s="195"/>
      <c r="B70" s="66"/>
      <c r="C70" s="66"/>
      <c r="D70" s="66"/>
      <c r="E70" s="66"/>
      <c r="F70" s="66"/>
      <c r="G70" s="66"/>
      <c r="H70" s="66"/>
      <c r="I70" s="66"/>
      <c r="J70" s="66"/>
      <c r="K70" s="196">
        <f t="shared" si="7"/>
        <v>0</v>
      </c>
      <c r="L70" s="197">
        <f t="shared" si="8"/>
        <v>0</v>
      </c>
    </row>
    <row r="71" ht="15.75" customHeight="1">
      <c r="A71" s="195"/>
      <c r="B71" s="66"/>
      <c r="C71" s="66"/>
      <c r="D71" s="66"/>
      <c r="E71" s="66"/>
      <c r="F71" s="66"/>
      <c r="G71" s="66"/>
      <c r="H71" s="66"/>
      <c r="I71" s="66"/>
      <c r="J71" s="66"/>
      <c r="K71" s="196">
        <f t="shared" si="7"/>
        <v>0</v>
      </c>
      <c r="L71" s="197">
        <f t="shared" si="8"/>
        <v>0</v>
      </c>
    </row>
    <row r="72" ht="15.75" customHeight="1">
      <c r="A72" s="195"/>
      <c r="B72" s="66"/>
      <c r="C72" s="66"/>
      <c r="D72" s="66"/>
      <c r="E72" s="66"/>
      <c r="F72" s="66"/>
      <c r="G72" s="66"/>
      <c r="H72" s="66"/>
      <c r="I72" s="66"/>
      <c r="J72" s="66"/>
      <c r="K72" s="196">
        <f t="shared" si="7"/>
        <v>0</v>
      </c>
      <c r="L72" s="197">
        <f t="shared" si="8"/>
        <v>0</v>
      </c>
    </row>
    <row r="73" ht="15.75" customHeight="1">
      <c r="A73" s="195"/>
      <c r="B73" s="66"/>
      <c r="C73" s="66"/>
      <c r="D73" s="66"/>
      <c r="E73" s="66"/>
      <c r="F73" s="66"/>
      <c r="G73" s="66"/>
      <c r="H73" s="66"/>
      <c r="I73" s="66"/>
      <c r="J73" s="66"/>
      <c r="K73" s="196">
        <f t="shared" si="7"/>
        <v>0</v>
      </c>
      <c r="L73" s="197">
        <f t="shared" si="8"/>
        <v>0</v>
      </c>
    </row>
    <row r="74" ht="15.75" customHeight="1">
      <c r="A74" s="195"/>
      <c r="B74" s="66"/>
      <c r="C74" s="66"/>
      <c r="D74" s="66"/>
      <c r="E74" s="66"/>
      <c r="F74" s="66"/>
      <c r="G74" s="66"/>
      <c r="H74" s="66"/>
      <c r="I74" s="66"/>
      <c r="J74" s="66"/>
      <c r="K74" s="196">
        <f t="shared" si="7"/>
        <v>0</v>
      </c>
      <c r="L74" s="197">
        <f t="shared" si="8"/>
        <v>0</v>
      </c>
    </row>
    <row r="75" ht="15.75" customHeight="1">
      <c r="A75" s="195"/>
      <c r="B75" s="66"/>
      <c r="C75" s="66"/>
      <c r="D75" s="66"/>
      <c r="E75" s="66"/>
      <c r="F75" s="66"/>
      <c r="G75" s="66"/>
      <c r="H75" s="66"/>
      <c r="I75" s="66"/>
      <c r="J75" s="66"/>
      <c r="K75" s="196">
        <f t="shared" si="7"/>
        <v>0</v>
      </c>
      <c r="L75" s="197">
        <f t="shared" si="8"/>
        <v>0</v>
      </c>
    </row>
    <row r="76" ht="15.75" customHeight="1">
      <c r="A76" s="195"/>
      <c r="B76" s="66"/>
      <c r="C76" s="66"/>
      <c r="D76" s="66"/>
      <c r="E76" s="66"/>
      <c r="F76" s="66"/>
      <c r="G76" s="66"/>
      <c r="H76" s="66"/>
      <c r="I76" s="66"/>
      <c r="J76" s="66"/>
      <c r="K76" s="196">
        <f t="shared" si="7"/>
        <v>0</v>
      </c>
      <c r="L76" s="197">
        <f t="shared" si="8"/>
        <v>0</v>
      </c>
    </row>
    <row r="77" ht="15.75" customHeight="1">
      <c r="A77" s="195"/>
      <c r="B77" s="66"/>
      <c r="C77" s="66"/>
      <c r="D77" s="66"/>
      <c r="E77" s="66"/>
      <c r="F77" s="66"/>
      <c r="G77" s="66"/>
      <c r="H77" s="66"/>
      <c r="I77" s="66"/>
      <c r="J77" s="66"/>
      <c r="K77" s="196">
        <f t="shared" si="7"/>
        <v>0</v>
      </c>
      <c r="L77" s="197">
        <f t="shared" si="8"/>
        <v>0</v>
      </c>
    </row>
    <row r="78" ht="15.75" customHeight="1">
      <c r="A78" s="195"/>
      <c r="B78" s="66"/>
      <c r="C78" s="66"/>
      <c r="D78" s="66"/>
      <c r="E78" s="66"/>
      <c r="F78" s="66"/>
      <c r="G78" s="66"/>
      <c r="H78" s="66"/>
      <c r="I78" s="66"/>
      <c r="J78" s="66"/>
      <c r="K78" s="196">
        <f t="shared" si="7"/>
        <v>0</v>
      </c>
      <c r="L78" s="197">
        <f t="shared" si="8"/>
        <v>0</v>
      </c>
    </row>
    <row r="79" ht="15.75" customHeight="1">
      <c r="A79" s="195"/>
      <c r="B79" s="66"/>
      <c r="C79" s="66"/>
      <c r="D79" s="66"/>
      <c r="E79" s="66"/>
      <c r="F79" s="66"/>
      <c r="G79" s="66"/>
      <c r="H79" s="66"/>
      <c r="I79" s="66"/>
      <c r="J79" s="66"/>
      <c r="K79" s="196">
        <f t="shared" si="7"/>
        <v>0</v>
      </c>
      <c r="L79" s="197">
        <f t="shared" si="8"/>
        <v>0</v>
      </c>
    </row>
    <row r="80" ht="15.75" customHeight="1">
      <c r="A80" s="195"/>
      <c r="B80" s="66"/>
      <c r="C80" s="66"/>
      <c r="D80" s="66"/>
      <c r="E80" s="66"/>
      <c r="F80" s="66"/>
      <c r="G80" s="66"/>
      <c r="H80" s="66"/>
      <c r="I80" s="66"/>
      <c r="J80" s="66"/>
      <c r="K80" s="196">
        <f t="shared" si="7"/>
        <v>0</v>
      </c>
      <c r="L80" s="197">
        <f t="shared" si="8"/>
        <v>0</v>
      </c>
    </row>
    <row r="81" ht="15.75" customHeight="1">
      <c r="A81" s="195"/>
      <c r="B81" s="66"/>
      <c r="C81" s="66"/>
      <c r="D81" s="66"/>
      <c r="E81" s="66"/>
      <c r="F81" s="66"/>
      <c r="G81" s="66"/>
      <c r="H81" s="66"/>
      <c r="I81" s="66"/>
      <c r="J81" s="66"/>
      <c r="K81" s="196">
        <f t="shared" si="7"/>
        <v>0</v>
      </c>
      <c r="L81" s="197">
        <f t="shared" si="8"/>
        <v>0</v>
      </c>
    </row>
    <row r="82" ht="15.75" customHeight="1">
      <c r="A82" s="195"/>
      <c r="B82" s="66"/>
      <c r="C82" s="66"/>
      <c r="D82" s="66"/>
      <c r="E82" s="66"/>
      <c r="F82" s="66"/>
      <c r="G82" s="66"/>
      <c r="H82" s="66"/>
      <c r="I82" s="66"/>
      <c r="J82" s="66"/>
      <c r="K82" s="196">
        <f t="shared" si="7"/>
        <v>0</v>
      </c>
      <c r="L82" s="197">
        <f t="shared" si="8"/>
        <v>0</v>
      </c>
    </row>
    <row r="83" ht="15.75" customHeight="1">
      <c r="A83" s="195"/>
      <c r="B83" s="66"/>
      <c r="C83" s="66"/>
      <c r="D83" s="66"/>
      <c r="E83" s="66"/>
      <c r="F83" s="66"/>
      <c r="G83" s="66"/>
      <c r="H83" s="66"/>
      <c r="I83" s="66"/>
      <c r="J83" s="66"/>
      <c r="K83" s="196">
        <f t="shared" si="7"/>
        <v>0</v>
      </c>
      <c r="L83" s="197">
        <f t="shared" si="8"/>
        <v>0</v>
      </c>
    </row>
    <row r="84" ht="15.75" customHeight="1">
      <c r="A84" s="195"/>
      <c r="B84" s="66"/>
      <c r="C84" s="66"/>
      <c r="D84" s="66"/>
      <c r="E84" s="66"/>
      <c r="F84" s="66"/>
      <c r="G84" s="66"/>
      <c r="H84" s="66"/>
      <c r="I84" s="66"/>
      <c r="J84" s="66"/>
      <c r="K84" s="196">
        <f t="shared" si="7"/>
        <v>0</v>
      </c>
      <c r="L84" s="197">
        <f t="shared" si="8"/>
        <v>0</v>
      </c>
    </row>
    <row r="85" ht="15.75" customHeight="1">
      <c r="A85" s="195"/>
      <c r="B85" s="66"/>
      <c r="C85" s="66"/>
      <c r="D85" s="66"/>
      <c r="E85" s="66"/>
      <c r="F85" s="66"/>
      <c r="G85" s="66"/>
      <c r="H85" s="66"/>
      <c r="I85" s="66"/>
      <c r="J85" s="66"/>
      <c r="K85" s="196">
        <f t="shared" si="7"/>
        <v>0</v>
      </c>
      <c r="L85" s="197">
        <f t="shared" si="8"/>
        <v>0</v>
      </c>
    </row>
    <row r="86" ht="15.75" customHeight="1">
      <c r="A86" s="195"/>
      <c r="B86" s="66"/>
      <c r="C86" s="66"/>
      <c r="D86" s="66"/>
      <c r="E86" s="66"/>
      <c r="F86" s="66"/>
      <c r="G86" s="66"/>
      <c r="H86" s="66"/>
      <c r="I86" s="66"/>
      <c r="J86" s="66"/>
      <c r="K86" s="196">
        <f t="shared" si="7"/>
        <v>0</v>
      </c>
      <c r="L86" s="197">
        <f t="shared" si="8"/>
        <v>0</v>
      </c>
    </row>
    <row r="87" ht="15.75" customHeight="1">
      <c r="A87" s="195"/>
      <c r="B87" s="66"/>
      <c r="C87" s="66"/>
      <c r="D87" s="66"/>
      <c r="E87" s="66"/>
      <c r="F87" s="66"/>
      <c r="G87" s="66"/>
      <c r="H87" s="66"/>
      <c r="I87" s="66"/>
      <c r="J87" s="66"/>
      <c r="K87" s="196">
        <f t="shared" si="7"/>
        <v>0</v>
      </c>
      <c r="L87" s="197">
        <f t="shared" si="8"/>
        <v>0</v>
      </c>
    </row>
    <row r="88" ht="15.75" customHeight="1">
      <c r="A88" s="195"/>
      <c r="B88" s="66"/>
      <c r="C88" s="66"/>
      <c r="D88" s="66"/>
      <c r="E88" s="66"/>
      <c r="F88" s="66"/>
      <c r="G88" s="66"/>
      <c r="H88" s="66"/>
      <c r="I88" s="66"/>
      <c r="J88" s="66"/>
      <c r="K88" s="196">
        <f t="shared" si="7"/>
        <v>0</v>
      </c>
      <c r="L88" s="197">
        <f t="shared" si="8"/>
        <v>0</v>
      </c>
    </row>
    <row r="89" ht="15.75" customHeight="1">
      <c r="A89" s="198"/>
      <c r="B89" s="131"/>
      <c r="C89" s="131"/>
      <c r="D89" s="131"/>
      <c r="E89" s="131"/>
      <c r="F89" s="199"/>
      <c r="G89" s="131"/>
      <c r="H89" s="199"/>
      <c r="I89" s="131"/>
      <c r="J89" s="199"/>
      <c r="K89" s="207">
        <f t="shared" si="7"/>
        <v>0</v>
      </c>
      <c r="L89" s="208">
        <f t="shared" si="8"/>
        <v>0</v>
      </c>
    </row>
    <row r="90" ht="15.75" customHeight="1">
      <c r="D90" s="201" t="s">
        <v>196</v>
      </c>
      <c r="E90" s="202">
        <f t="shared" ref="E90:L90" si="9">SUM(E59:E89)</f>
        <v>0</v>
      </c>
      <c r="F90" s="202">
        <f t="shared" si="9"/>
        <v>0</v>
      </c>
      <c r="G90" s="202">
        <f t="shared" si="9"/>
        <v>0</v>
      </c>
      <c r="H90" s="202">
        <f t="shared" si="9"/>
        <v>0</v>
      </c>
      <c r="I90" s="202">
        <f t="shared" si="9"/>
        <v>0</v>
      </c>
      <c r="J90" s="202">
        <f t="shared" si="9"/>
        <v>0</v>
      </c>
      <c r="K90" s="203">
        <f t="shared" si="9"/>
        <v>0</v>
      </c>
      <c r="L90" s="203">
        <f t="shared" si="9"/>
        <v>0</v>
      </c>
    </row>
    <row r="91" ht="15.75" customHeight="1">
      <c r="J91" s="77"/>
      <c r="K91" s="77"/>
    </row>
    <row r="92" ht="15.75" customHeight="1">
      <c r="A92" s="180" t="s">
        <v>199</v>
      </c>
      <c r="B92" s="153"/>
      <c r="C92" s="153"/>
      <c r="D92" s="153"/>
      <c r="E92" s="153"/>
      <c r="F92" s="153"/>
      <c r="G92" s="153"/>
      <c r="H92" s="153"/>
      <c r="I92" s="153"/>
      <c r="J92" s="153"/>
      <c r="K92" s="153"/>
      <c r="L92" s="154"/>
    </row>
    <row r="93" ht="15.0" customHeight="1">
      <c r="A93" s="181" t="s">
        <v>182</v>
      </c>
      <c r="B93" s="182" t="s">
        <v>183</v>
      </c>
      <c r="C93" s="90"/>
      <c r="D93" s="183"/>
      <c r="E93" s="159"/>
      <c r="F93" s="159"/>
      <c r="G93" s="159"/>
      <c r="H93" s="159"/>
      <c r="I93" s="159"/>
      <c r="J93" s="159"/>
      <c r="K93" s="159"/>
      <c r="L93" s="160"/>
    </row>
    <row r="94" ht="15.75" customHeight="1">
      <c r="A94" s="184" t="s">
        <v>184</v>
      </c>
      <c r="B94" s="185" t="s">
        <v>185</v>
      </c>
      <c r="C94" s="185" t="s">
        <v>186</v>
      </c>
      <c r="D94" s="185" t="s">
        <v>187</v>
      </c>
      <c r="E94" s="185" t="s">
        <v>188</v>
      </c>
      <c r="F94" s="185" t="s">
        <v>189</v>
      </c>
      <c r="G94" s="185" t="s">
        <v>190</v>
      </c>
      <c r="H94" s="185" t="s">
        <v>189</v>
      </c>
      <c r="I94" s="185" t="s">
        <v>191</v>
      </c>
      <c r="J94" s="185" t="s">
        <v>189</v>
      </c>
      <c r="K94" s="186" t="s">
        <v>192</v>
      </c>
      <c r="L94" s="187" t="s">
        <v>193</v>
      </c>
    </row>
    <row r="95" ht="15.75" customHeight="1">
      <c r="A95" s="204"/>
      <c r="B95" s="192"/>
      <c r="C95" s="205"/>
      <c r="D95" s="192"/>
      <c r="E95" s="192"/>
      <c r="F95" s="192"/>
      <c r="G95" s="192"/>
      <c r="H95" s="192"/>
      <c r="I95" s="192"/>
      <c r="J95" s="192"/>
      <c r="K95" s="210">
        <f t="shared" ref="K95:K125" si="10">E95*1.5+G95+I95*2/3</f>
        <v>0</v>
      </c>
      <c r="L95" s="197">
        <f t="shared" ref="L95:L125" si="11">IF(F95="oui",0,E95*1.5)+IF(H95="oui",0,G95*1)+IF(J95="oui",0,I95*2/3)</f>
        <v>0</v>
      </c>
    </row>
    <row r="96" ht="15.75" customHeight="1">
      <c r="A96" s="195"/>
      <c r="B96" s="66"/>
      <c r="C96" s="66"/>
      <c r="D96" s="66"/>
      <c r="E96" s="66"/>
      <c r="F96" s="66"/>
      <c r="G96" s="66"/>
      <c r="H96" s="66"/>
      <c r="I96" s="66"/>
      <c r="J96" s="66"/>
      <c r="K96" s="212">
        <f t="shared" si="10"/>
        <v>0</v>
      </c>
      <c r="L96" s="211">
        <f t="shared" si="11"/>
        <v>0</v>
      </c>
    </row>
    <row r="97" ht="15.75" customHeight="1">
      <c r="A97" s="195"/>
      <c r="B97" s="66"/>
      <c r="C97" s="66"/>
      <c r="D97" s="66"/>
      <c r="E97" s="66"/>
      <c r="F97" s="66"/>
      <c r="G97" s="66"/>
      <c r="H97" s="66"/>
      <c r="I97" s="66"/>
      <c r="J97" s="66"/>
      <c r="K97" s="196">
        <f t="shared" si="10"/>
        <v>0</v>
      </c>
      <c r="L97" s="197">
        <f t="shared" si="11"/>
        <v>0</v>
      </c>
    </row>
    <row r="98" ht="15.75" customHeight="1">
      <c r="A98" s="195"/>
      <c r="B98" s="66"/>
      <c r="C98" s="66"/>
      <c r="D98" s="66"/>
      <c r="E98" s="66"/>
      <c r="F98" s="66"/>
      <c r="G98" s="66"/>
      <c r="H98" s="66"/>
      <c r="I98" s="66"/>
      <c r="J98" s="66"/>
      <c r="K98" s="196">
        <f t="shared" si="10"/>
        <v>0</v>
      </c>
      <c r="L98" s="197">
        <f t="shared" si="11"/>
        <v>0</v>
      </c>
    </row>
    <row r="99" ht="15.75" customHeight="1">
      <c r="A99" s="195"/>
      <c r="B99" s="66"/>
      <c r="C99" s="66"/>
      <c r="D99" s="66"/>
      <c r="E99" s="66"/>
      <c r="F99" s="66"/>
      <c r="G99" s="66"/>
      <c r="H99" s="66"/>
      <c r="I99" s="66"/>
      <c r="J99" s="66"/>
      <c r="K99" s="196">
        <f t="shared" si="10"/>
        <v>0</v>
      </c>
      <c r="L99" s="197">
        <f t="shared" si="11"/>
        <v>0</v>
      </c>
    </row>
    <row r="100" ht="15.75" customHeight="1">
      <c r="A100" s="195"/>
      <c r="B100" s="66"/>
      <c r="C100" s="66"/>
      <c r="D100" s="66"/>
      <c r="E100" s="66"/>
      <c r="F100" s="66"/>
      <c r="G100" s="66"/>
      <c r="H100" s="66"/>
      <c r="I100" s="66"/>
      <c r="J100" s="66"/>
      <c r="K100" s="196">
        <f t="shared" si="10"/>
        <v>0</v>
      </c>
      <c r="L100" s="197">
        <f t="shared" si="11"/>
        <v>0</v>
      </c>
    </row>
    <row r="101" ht="15.75" customHeight="1">
      <c r="A101" s="195"/>
      <c r="B101" s="66"/>
      <c r="C101" s="66"/>
      <c r="D101" s="66"/>
      <c r="E101" s="66"/>
      <c r="F101" s="66"/>
      <c r="G101" s="66"/>
      <c r="H101" s="66"/>
      <c r="I101" s="66"/>
      <c r="J101" s="66"/>
      <c r="K101" s="196">
        <f t="shared" si="10"/>
        <v>0</v>
      </c>
      <c r="L101" s="197">
        <f t="shared" si="11"/>
        <v>0</v>
      </c>
    </row>
    <row r="102" ht="15.75" customHeight="1">
      <c r="A102" s="195"/>
      <c r="B102" s="66"/>
      <c r="C102" s="66"/>
      <c r="D102" s="66"/>
      <c r="E102" s="66"/>
      <c r="F102" s="66"/>
      <c r="G102" s="66"/>
      <c r="H102" s="66"/>
      <c r="I102" s="66"/>
      <c r="J102" s="66"/>
      <c r="K102" s="196">
        <f t="shared" si="10"/>
        <v>0</v>
      </c>
      <c r="L102" s="197">
        <f t="shared" si="11"/>
        <v>0</v>
      </c>
    </row>
    <row r="103" ht="15.75" customHeight="1">
      <c r="A103" s="195"/>
      <c r="B103" s="66"/>
      <c r="C103" s="66"/>
      <c r="D103" s="66"/>
      <c r="E103" s="66"/>
      <c r="F103" s="66"/>
      <c r="G103" s="66"/>
      <c r="H103" s="66"/>
      <c r="I103" s="66"/>
      <c r="J103" s="66"/>
      <c r="K103" s="196">
        <f t="shared" si="10"/>
        <v>0</v>
      </c>
      <c r="L103" s="197">
        <f t="shared" si="11"/>
        <v>0</v>
      </c>
    </row>
    <row r="104" ht="15.75" customHeight="1">
      <c r="A104" s="195"/>
      <c r="B104" s="66"/>
      <c r="C104" s="66"/>
      <c r="D104" s="66"/>
      <c r="E104" s="66"/>
      <c r="F104" s="66"/>
      <c r="G104" s="66"/>
      <c r="H104" s="66"/>
      <c r="I104" s="66"/>
      <c r="J104" s="66"/>
      <c r="K104" s="196">
        <f t="shared" si="10"/>
        <v>0</v>
      </c>
      <c r="L104" s="197">
        <f t="shared" si="11"/>
        <v>0</v>
      </c>
    </row>
    <row r="105" ht="15.75" customHeight="1">
      <c r="A105" s="195"/>
      <c r="B105" s="66"/>
      <c r="C105" s="66"/>
      <c r="D105" s="66"/>
      <c r="E105" s="66"/>
      <c r="F105" s="66"/>
      <c r="G105" s="66"/>
      <c r="H105" s="66"/>
      <c r="I105" s="66"/>
      <c r="J105" s="66"/>
      <c r="K105" s="196">
        <f t="shared" si="10"/>
        <v>0</v>
      </c>
      <c r="L105" s="197">
        <f t="shared" si="11"/>
        <v>0</v>
      </c>
    </row>
    <row r="106" ht="15.75" customHeight="1">
      <c r="A106" s="195"/>
      <c r="B106" s="66"/>
      <c r="C106" s="66"/>
      <c r="D106" s="66"/>
      <c r="E106" s="66"/>
      <c r="F106" s="66"/>
      <c r="G106" s="66"/>
      <c r="H106" s="66"/>
      <c r="I106" s="66"/>
      <c r="J106" s="66"/>
      <c r="K106" s="196">
        <f t="shared" si="10"/>
        <v>0</v>
      </c>
      <c r="L106" s="197">
        <f t="shared" si="11"/>
        <v>0</v>
      </c>
    </row>
    <row r="107" ht="15.75" customHeight="1">
      <c r="A107" s="195"/>
      <c r="B107" s="66"/>
      <c r="C107" s="66"/>
      <c r="D107" s="66"/>
      <c r="E107" s="66"/>
      <c r="F107" s="66"/>
      <c r="G107" s="66"/>
      <c r="H107" s="66"/>
      <c r="I107" s="66"/>
      <c r="J107" s="66"/>
      <c r="K107" s="196">
        <f t="shared" si="10"/>
        <v>0</v>
      </c>
      <c r="L107" s="197">
        <f t="shared" si="11"/>
        <v>0</v>
      </c>
    </row>
    <row r="108" ht="15.75" customHeight="1">
      <c r="A108" s="195"/>
      <c r="B108" s="66"/>
      <c r="C108" s="66"/>
      <c r="D108" s="66"/>
      <c r="E108" s="66"/>
      <c r="F108" s="66"/>
      <c r="G108" s="66"/>
      <c r="H108" s="66"/>
      <c r="I108" s="66"/>
      <c r="J108" s="66"/>
      <c r="K108" s="196">
        <f t="shared" si="10"/>
        <v>0</v>
      </c>
      <c r="L108" s="197">
        <f t="shared" si="11"/>
        <v>0</v>
      </c>
    </row>
    <row r="109" ht="15.75" customHeight="1">
      <c r="A109" s="195"/>
      <c r="B109" s="66"/>
      <c r="C109" s="66"/>
      <c r="D109" s="66"/>
      <c r="E109" s="66"/>
      <c r="F109" s="66"/>
      <c r="G109" s="66"/>
      <c r="H109" s="66"/>
      <c r="I109" s="66"/>
      <c r="J109" s="66"/>
      <c r="K109" s="196">
        <f t="shared" si="10"/>
        <v>0</v>
      </c>
      <c r="L109" s="197">
        <f t="shared" si="11"/>
        <v>0</v>
      </c>
    </row>
    <row r="110" ht="15.75" customHeight="1">
      <c r="A110" s="195"/>
      <c r="B110" s="66"/>
      <c r="C110" s="66"/>
      <c r="D110" s="66"/>
      <c r="E110" s="66"/>
      <c r="F110" s="66"/>
      <c r="G110" s="66"/>
      <c r="H110" s="66"/>
      <c r="I110" s="66"/>
      <c r="J110" s="66"/>
      <c r="K110" s="196">
        <f t="shared" si="10"/>
        <v>0</v>
      </c>
      <c r="L110" s="197">
        <f t="shared" si="11"/>
        <v>0</v>
      </c>
    </row>
    <row r="111" ht="15.75" customHeight="1">
      <c r="A111" s="195"/>
      <c r="B111" s="66"/>
      <c r="C111" s="66"/>
      <c r="D111" s="66"/>
      <c r="E111" s="66"/>
      <c r="F111" s="66"/>
      <c r="G111" s="66"/>
      <c r="H111" s="66"/>
      <c r="I111" s="66"/>
      <c r="J111" s="66"/>
      <c r="K111" s="196">
        <f t="shared" si="10"/>
        <v>0</v>
      </c>
      <c r="L111" s="197">
        <f t="shared" si="11"/>
        <v>0</v>
      </c>
    </row>
    <row r="112" ht="15.75" customHeight="1">
      <c r="A112" s="195"/>
      <c r="B112" s="66"/>
      <c r="C112" s="66"/>
      <c r="D112" s="66"/>
      <c r="E112" s="66"/>
      <c r="F112" s="66"/>
      <c r="G112" s="66"/>
      <c r="H112" s="66"/>
      <c r="I112" s="66"/>
      <c r="J112" s="66"/>
      <c r="K112" s="196">
        <f t="shared" si="10"/>
        <v>0</v>
      </c>
      <c r="L112" s="197">
        <f t="shared" si="11"/>
        <v>0</v>
      </c>
    </row>
    <row r="113" ht="15.75" customHeight="1">
      <c r="A113" s="195"/>
      <c r="B113" s="66"/>
      <c r="C113" s="66"/>
      <c r="D113" s="66"/>
      <c r="E113" s="66"/>
      <c r="F113" s="66"/>
      <c r="G113" s="66"/>
      <c r="H113" s="66"/>
      <c r="I113" s="66"/>
      <c r="J113" s="66"/>
      <c r="K113" s="196">
        <f t="shared" si="10"/>
        <v>0</v>
      </c>
      <c r="L113" s="197">
        <f t="shared" si="11"/>
        <v>0</v>
      </c>
    </row>
    <row r="114" ht="15.75" customHeight="1">
      <c r="A114" s="195"/>
      <c r="B114" s="66"/>
      <c r="C114" s="66"/>
      <c r="D114" s="66"/>
      <c r="E114" s="66"/>
      <c r="F114" s="66"/>
      <c r="G114" s="66"/>
      <c r="H114" s="66"/>
      <c r="I114" s="66"/>
      <c r="J114" s="66"/>
      <c r="K114" s="196">
        <f t="shared" si="10"/>
        <v>0</v>
      </c>
      <c r="L114" s="197">
        <f t="shared" si="11"/>
        <v>0</v>
      </c>
    </row>
    <row r="115" ht="15.75" customHeight="1">
      <c r="A115" s="195"/>
      <c r="B115" s="66"/>
      <c r="C115" s="66"/>
      <c r="D115" s="66"/>
      <c r="E115" s="66"/>
      <c r="F115" s="66"/>
      <c r="G115" s="66"/>
      <c r="H115" s="66"/>
      <c r="I115" s="66"/>
      <c r="J115" s="66"/>
      <c r="K115" s="196">
        <f t="shared" si="10"/>
        <v>0</v>
      </c>
      <c r="L115" s="197">
        <f t="shared" si="11"/>
        <v>0</v>
      </c>
    </row>
    <row r="116" ht="15.75" customHeight="1">
      <c r="A116" s="195"/>
      <c r="B116" s="66"/>
      <c r="C116" s="66"/>
      <c r="D116" s="66"/>
      <c r="E116" s="66"/>
      <c r="F116" s="66"/>
      <c r="G116" s="66"/>
      <c r="H116" s="66"/>
      <c r="I116" s="66"/>
      <c r="J116" s="66"/>
      <c r="K116" s="196">
        <f t="shared" si="10"/>
        <v>0</v>
      </c>
      <c r="L116" s="197">
        <f t="shared" si="11"/>
        <v>0</v>
      </c>
    </row>
    <row r="117" ht="15.75" customHeight="1">
      <c r="A117" s="195"/>
      <c r="B117" s="66"/>
      <c r="C117" s="66"/>
      <c r="D117" s="66"/>
      <c r="E117" s="66"/>
      <c r="F117" s="66"/>
      <c r="G117" s="66"/>
      <c r="H117" s="66"/>
      <c r="I117" s="66"/>
      <c r="J117" s="66"/>
      <c r="K117" s="196">
        <f t="shared" si="10"/>
        <v>0</v>
      </c>
      <c r="L117" s="197">
        <f t="shared" si="11"/>
        <v>0</v>
      </c>
    </row>
    <row r="118" ht="15.75" customHeight="1">
      <c r="A118" s="195"/>
      <c r="B118" s="66"/>
      <c r="C118" s="66"/>
      <c r="D118" s="66"/>
      <c r="E118" s="66"/>
      <c r="F118" s="66"/>
      <c r="G118" s="66"/>
      <c r="H118" s="66"/>
      <c r="I118" s="66"/>
      <c r="J118" s="66"/>
      <c r="K118" s="196">
        <f t="shared" si="10"/>
        <v>0</v>
      </c>
      <c r="L118" s="197">
        <f t="shared" si="11"/>
        <v>0</v>
      </c>
    </row>
    <row r="119" ht="15.75" customHeight="1">
      <c r="A119" s="195"/>
      <c r="B119" s="66"/>
      <c r="C119" s="66"/>
      <c r="D119" s="66"/>
      <c r="E119" s="66"/>
      <c r="F119" s="66"/>
      <c r="G119" s="66"/>
      <c r="H119" s="66"/>
      <c r="I119" s="66"/>
      <c r="J119" s="66"/>
      <c r="K119" s="196">
        <f t="shared" si="10"/>
        <v>0</v>
      </c>
      <c r="L119" s="197">
        <f t="shared" si="11"/>
        <v>0</v>
      </c>
    </row>
    <row r="120" ht="15.75" customHeight="1">
      <c r="A120" s="195"/>
      <c r="B120" s="66"/>
      <c r="C120" s="66"/>
      <c r="D120" s="66"/>
      <c r="E120" s="66"/>
      <c r="F120" s="66"/>
      <c r="G120" s="66"/>
      <c r="H120" s="66"/>
      <c r="I120" s="66"/>
      <c r="J120" s="66"/>
      <c r="K120" s="196">
        <f t="shared" si="10"/>
        <v>0</v>
      </c>
      <c r="L120" s="197">
        <f t="shared" si="11"/>
        <v>0</v>
      </c>
    </row>
    <row r="121" ht="15.75" customHeight="1">
      <c r="A121" s="195"/>
      <c r="B121" s="66"/>
      <c r="C121" s="66"/>
      <c r="D121" s="66"/>
      <c r="E121" s="66"/>
      <c r="F121" s="66"/>
      <c r="G121" s="66"/>
      <c r="H121" s="66"/>
      <c r="I121" s="66"/>
      <c r="J121" s="66"/>
      <c r="K121" s="196">
        <f t="shared" si="10"/>
        <v>0</v>
      </c>
      <c r="L121" s="197">
        <f t="shared" si="11"/>
        <v>0</v>
      </c>
    </row>
    <row r="122" ht="15.75" customHeight="1">
      <c r="A122" s="195"/>
      <c r="B122" s="66"/>
      <c r="C122" s="66"/>
      <c r="D122" s="66"/>
      <c r="E122" s="66"/>
      <c r="F122" s="66"/>
      <c r="G122" s="66"/>
      <c r="H122" s="66"/>
      <c r="I122" s="66"/>
      <c r="J122" s="66"/>
      <c r="K122" s="196">
        <f t="shared" si="10"/>
        <v>0</v>
      </c>
      <c r="L122" s="197">
        <f t="shared" si="11"/>
        <v>0</v>
      </c>
    </row>
    <row r="123" ht="15.75" customHeight="1">
      <c r="A123" s="195"/>
      <c r="B123" s="66"/>
      <c r="C123" s="66"/>
      <c r="D123" s="66"/>
      <c r="E123" s="66"/>
      <c r="F123" s="66"/>
      <c r="G123" s="66"/>
      <c r="H123" s="66"/>
      <c r="I123" s="66"/>
      <c r="J123" s="66"/>
      <c r="K123" s="196">
        <f t="shared" si="10"/>
        <v>0</v>
      </c>
      <c r="L123" s="197">
        <f t="shared" si="11"/>
        <v>0</v>
      </c>
    </row>
    <row r="124" ht="15.75" customHeight="1">
      <c r="A124" s="195"/>
      <c r="B124" s="66"/>
      <c r="C124" s="66"/>
      <c r="D124" s="66"/>
      <c r="E124" s="66"/>
      <c r="F124" s="66"/>
      <c r="G124" s="66"/>
      <c r="H124" s="66"/>
      <c r="I124" s="66"/>
      <c r="J124" s="66"/>
      <c r="K124" s="196">
        <f t="shared" si="10"/>
        <v>0</v>
      </c>
      <c r="L124" s="197">
        <f t="shared" si="11"/>
        <v>0</v>
      </c>
    </row>
    <row r="125" ht="15.75" customHeight="1">
      <c r="A125" s="198"/>
      <c r="B125" s="131"/>
      <c r="C125" s="131"/>
      <c r="D125" s="131"/>
      <c r="E125" s="131"/>
      <c r="F125" s="199"/>
      <c r="G125" s="131"/>
      <c r="H125" s="199"/>
      <c r="I125" s="131"/>
      <c r="J125" s="199"/>
      <c r="K125" s="207">
        <f t="shared" si="10"/>
        <v>0</v>
      </c>
      <c r="L125" s="208">
        <f t="shared" si="11"/>
        <v>0</v>
      </c>
    </row>
    <row r="126" ht="15.75" customHeight="1">
      <c r="D126" s="201" t="s">
        <v>196</v>
      </c>
      <c r="E126" s="202">
        <f t="shared" ref="E126:L126" si="12">SUM(E95:E125)</f>
        <v>0</v>
      </c>
      <c r="F126" s="202">
        <f t="shared" si="12"/>
        <v>0</v>
      </c>
      <c r="G126" s="202">
        <f t="shared" si="12"/>
        <v>0</v>
      </c>
      <c r="H126" s="202">
        <f t="shared" si="12"/>
        <v>0</v>
      </c>
      <c r="I126" s="202">
        <f t="shared" si="12"/>
        <v>0</v>
      </c>
      <c r="J126" s="202">
        <f t="shared" si="12"/>
        <v>0</v>
      </c>
      <c r="K126" s="203">
        <f t="shared" si="12"/>
        <v>0</v>
      </c>
      <c r="L126" s="203">
        <f t="shared" si="12"/>
        <v>0</v>
      </c>
    </row>
    <row r="127" ht="15.75" customHeight="1">
      <c r="J127" s="77"/>
      <c r="K127" s="77"/>
    </row>
    <row r="128" ht="15.75" customHeight="1">
      <c r="D128" s="213" t="s">
        <v>200</v>
      </c>
      <c r="E128" s="214">
        <f t="shared" ref="E128:L128" si="13">E126+E90+E54+E18</f>
        <v>0</v>
      </c>
      <c r="F128" s="214">
        <f t="shared" si="13"/>
        <v>0</v>
      </c>
      <c r="G128" s="214">
        <f t="shared" si="13"/>
        <v>112</v>
      </c>
      <c r="H128" s="214">
        <f t="shared" si="13"/>
        <v>0</v>
      </c>
      <c r="I128" s="214">
        <f t="shared" si="13"/>
        <v>16</v>
      </c>
      <c r="J128" s="214">
        <f t="shared" si="13"/>
        <v>0</v>
      </c>
      <c r="K128" s="215">
        <f t="shared" si="13"/>
        <v>122.6666667</v>
      </c>
      <c r="L128" s="216">
        <f t="shared" si="13"/>
        <v>122.6666667</v>
      </c>
    </row>
    <row r="129" ht="15.75" customHeight="1">
      <c r="J129" s="77"/>
      <c r="K129" s="77"/>
    </row>
    <row r="130" ht="15.75" customHeight="1">
      <c r="J130" s="77"/>
      <c r="K130" s="77"/>
    </row>
    <row r="131" ht="15.75" customHeight="1">
      <c r="J131" s="77"/>
      <c r="K131" s="77"/>
    </row>
    <row r="132" ht="15.75" customHeight="1">
      <c r="J132" s="77"/>
      <c r="K132" s="77"/>
    </row>
    <row r="133" ht="15.75" customHeight="1">
      <c r="J133" s="77"/>
      <c r="K133" s="77"/>
    </row>
    <row r="134" ht="15.75" customHeight="1">
      <c r="J134" s="77"/>
      <c r="K134" s="77"/>
    </row>
    <row r="135" ht="15.75" customHeight="1">
      <c r="J135" s="77"/>
      <c r="K135" s="77"/>
    </row>
    <row r="136" ht="15.75" customHeight="1">
      <c r="J136" s="77"/>
      <c r="K136" s="77"/>
    </row>
    <row r="137" ht="15.75" customHeight="1">
      <c r="J137" s="77"/>
      <c r="K137" s="77"/>
    </row>
    <row r="138" ht="15.75" customHeight="1">
      <c r="J138" s="77"/>
      <c r="K138" s="77"/>
    </row>
    <row r="139" ht="15.75" customHeight="1">
      <c r="J139" s="77"/>
      <c r="K139" s="77"/>
    </row>
    <row r="140" ht="15.75" customHeight="1">
      <c r="J140" s="77"/>
      <c r="K140" s="77"/>
    </row>
    <row r="141" ht="15.75" customHeight="1">
      <c r="J141" s="77"/>
      <c r="K141" s="77"/>
    </row>
    <row r="142" ht="15.75" customHeight="1">
      <c r="J142" s="77"/>
      <c r="K142" s="77"/>
    </row>
    <row r="143" ht="15.75" customHeight="1">
      <c r="J143" s="77"/>
      <c r="K143" s="77"/>
    </row>
    <row r="144" ht="15.75" customHeight="1">
      <c r="J144" s="77"/>
      <c r="K144" s="77"/>
    </row>
    <row r="145" ht="15.75" customHeight="1">
      <c r="J145" s="77"/>
      <c r="K145" s="77"/>
    </row>
    <row r="146" ht="15.75" customHeight="1">
      <c r="J146" s="77"/>
      <c r="K146" s="77"/>
    </row>
    <row r="147" ht="15.75" customHeight="1">
      <c r="J147" s="77"/>
      <c r="K147" s="77"/>
    </row>
    <row r="148" ht="15.75" customHeight="1">
      <c r="J148" s="77"/>
      <c r="K148" s="77"/>
    </row>
    <row r="149" ht="15.75" customHeight="1">
      <c r="J149" s="77"/>
      <c r="K149" s="77"/>
    </row>
    <row r="150" ht="15.75" customHeight="1">
      <c r="J150" s="77"/>
      <c r="K150" s="77"/>
    </row>
    <row r="151" ht="15.75" customHeight="1">
      <c r="J151" s="77"/>
      <c r="K151" s="77"/>
    </row>
    <row r="152" ht="15.75" customHeight="1">
      <c r="J152" s="77"/>
      <c r="K152" s="77"/>
    </row>
    <row r="153" ht="15.75" customHeight="1">
      <c r="J153" s="77"/>
      <c r="K153" s="77"/>
    </row>
    <row r="154" ht="15.75" customHeight="1">
      <c r="J154" s="77"/>
      <c r="K154" s="77"/>
    </row>
    <row r="155" ht="15.75" customHeight="1">
      <c r="J155" s="77"/>
      <c r="K155" s="77"/>
    </row>
    <row r="156" ht="15.75" customHeight="1">
      <c r="J156" s="77"/>
      <c r="K156" s="77"/>
    </row>
    <row r="157" ht="15.75" customHeight="1">
      <c r="J157" s="77"/>
      <c r="K157" s="77"/>
    </row>
    <row r="158" ht="15.75" customHeight="1">
      <c r="J158" s="77"/>
      <c r="K158" s="77"/>
    </row>
    <row r="159" ht="15.75" customHeight="1">
      <c r="J159" s="77"/>
      <c r="K159" s="77"/>
    </row>
    <row r="160" ht="15.75" customHeight="1">
      <c r="J160" s="77"/>
      <c r="K160" s="77"/>
    </row>
    <row r="161" ht="15.75" customHeight="1">
      <c r="J161" s="77"/>
      <c r="K161" s="77"/>
    </row>
    <row r="162" ht="15.75" customHeight="1">
      <c r="J162" s="77"/>
      <c r="K162" s="77"/>
    </row>
    <row r="163" ht="15.75" customHeight="1">
      <c r="J163" s="77"/>
      <c r="K163" s="77"/>
    </row>
    <row r="164" ht="15.75" customHeight="1">
      <c r="J164" s="77"/>
      <c r="K164" s="77"/>
    </row>
    <row r="165" ht="15.75" customHeight="1">
      <c r="J165" s="77"/>
      <c r="K165" s="77"/>
    </row>
    <row r="166" ht="15.75" customHeight="1">
      <c r="J166" s="77"/>
      <c r="K166" s="77"/>
    </row>
    <row r="167" ht="15.75" customHeight="1">
      <c r="J167" s="77"/>
      <c r="K167" s="77"/>
    </row>
    <row r="168" ht="15.75" customHeight="1">
      <c r="J168" s="77"/>
      <c r="K168" s="77"/>
    </row>
    <row r="169" ht="15.75" customHeight="1">
      <c r="J169" s="77"/>
      <c r="K169" s="77"/>
    </row>
    <row r="170" ht="15.75" customHeight="1">
      <c r="J170" s="77"/>
      <c r="K170" s="77"/>
    </row>
    <row r="171" ht="15.75" customHeight="1">
      <c r="J171" s="77"/>
      <c r="K171" s="77"/>
    </row>
    <row r="172" ht="15.75" customHeight="1">
      <c r="J172" s="77"/>
      <c r="K172" s="77"/>
    </row>
    <row r="173" ht="15.75" customHeight="1">
      <c r="J173" s="77"/>
      <c r="K173" s="77"/>
    </row>
    <row r="174" ht="15.75" customHeight="1">
      <c r="J174" s="77"/>
      <c r="K174" s="77"/>
    </row>
    <row r="175" ht="15.75" customHeight="1">
      <c r="J175" s="77"/>
      <c r="K175" s="77"/>
    </row>
    <row r="176" ht="15.75" customHeight="1">
      <c r="J176" s="77"/>
      <c r="K176" s="77"/>
    </row>
    <row r="177" ht="15.75" customHeight="1">
      <c r="J177" s="77"/>
      <c r="K177" s="77"/>
    </row>
    <row r="178" ht="15.75" customHeight="1">
      <c r="J178" s="77"/>
      <c r="K178" s="77"/>
    </row>
    <row r="179" ht="15.75" customHeight="1">
      <c r="J179" s="77"/>
      <c r="K179" s="77"/>
    </row>
    <row r="180" ht="15.75" customHeight="1">
      <c r="J180" s="77"/>
      <c r="K180" s="77"/>
    </row>
    <row r="181" ht="15.75" customHeight="1">
      <c r="J181" s="77"/>
      <c r="K181" s="77"/>
    </row>
    <row r="182" ht="15.75" customHeight="1">
      <c r="J182" s="77"/>
      <c r="K182" s="77"/>
    </row>
    <row r="183" ht="15.75" customHeight="1">
      <c r="J183" s="77"/>
      <c r="K183" s="77"/>
    </row>
    <row r="184" ht="15.75" customHeight="1">
      <c r="J184" s="77"/>
      <c r="K184" s="77"/>
    </row>
    <row r="185" ht="15.75" customHeight="1">
      <c r="J185" s="77"/>
      <c r="K185" s="77"/>
    </row>
    <row r="186" ht="15.75" customHeight="1">
      <c r="J186" s="77"/>
      <c r="K186" s="77"/>
    </row>
    <row r="187" ht="15.75" customHeight="1">
      <c r="J187" s="77"/>
      <c r="K187" s="77"/>
    </row>
    <row r="188" ht="15.75" customHeight="1">
      <c r="J188" s="77"/>
      <c r="K188" s="77"/>
    </row>
    <row r="189" ht="15.75" customHeight="1">
      <c r="J189" s="77"/>
      <c r="K189" s="77"/>
    </row>
    <row r="190" ht="15.75" customHeight="1">
      <c r="J190" s="77"/>
      <c r="K190" s="77"/>
    </row>
    <row r="191" ht="15.75" customHeight="1">
      <c r="J191" s="77"/>
      <c r="K191" s="77"/>
    </row>
    <row r="192" ht="15.75" customHeight="1">
      <c r="J192" s="77"/>
      <c r="K192" s="77"/>
    </row>
    <row r="193" ht="15.75" customHeight="1">
      <c r="J193" s="77"/>
      <c r="K193" s="77"/>
    </row>
    <row r="194" ht="15.75" customHeight="1">
      <c r="J194" s="77"/>
      <c r="K194" s="77"/>
    </row>
    <row r="195" ht="15.75" customHeight="1">
      <c r="J195" s="77"/>
      <c r="K195" s="77"/>
    </row>
    <row r="196" ht="15.75" customHeight="1">
      <c r="J196" s="77"/>
      <c r="K196" s="77"/>
    </row>
    <row r="197" ht="15.75" customHeight="1">
      <c r="J197" s="77"/>
      <c r="K197" s="77"/>
    </row>
    <row r="198" ht="15.75" customHeight="1">
      <c r="J198" s="77"/>
      <c r="K198" s="77"/>
    </row>
    <row r="199" ht="15.75" customHeight="1">
      <c r="J199" s="77"/>
      <c r="K199" s="77"/>
    </row>
    <row r="200" ht="15.75" customHeight="1">
      <c r="J200" s="77"/>
      <c r="K200" s="77"/>
    </row>
    <row r="201" ht="15.75" customHeight="1">
      <c r="J201" s="77"/>
      <c r="K201" s="77"/>
    </row>
    <row r="202" ht="15.75" customHeight="1">
      <c r="J202" s="77"/>
      <c r="K202" s="77"/>
    </row>
    <row r="203" ht="15.75" customHeight="1">
      <c r="J203" s="77"/>
      <c r="K203" s="77"/>
    </row>
    <row r="204" ht="15.75" customHeight="1">
      <c r="J204" s="77"/>
      <c r="K204" s="77"/>
    </row>
    <row r="205" ht="15.75" customHeight="1">
      <c r="J205" s="77"/>
      <c r="K205" s="77"/>
    </row>
    <row r="206" ht="15.75" customHeight="1">
      <c r="J206" s="77"/>
      <c r="K206" s="77"/>
    </row>
    <row r="207" ht="15.75" customHeight="1">
      <c r="J207" s="77"/>
      <c r="K207" s="77"/>
    </row>
    <row r="208" ht="15.75" customHeight="1">
      <c r="J208" s="77"/>
      <c r="K208" s="77"/>
    </row>
    <row r="209" ht="15.75" customHeight="1">
      <c r="J209" s="77"/>
      <c r="K209" s="77"/>
    </row>
    <row r="210" ht="15.75" customHeight="1">
      <c r="J210" s="77"/>
      <c r="K210" s="77"/>
    </row>
    <row r="211" ht="15.75" customHeight="1">
      <c r="J211" s="77"/>
      <c r="K211" s="77"/>
    </row>
    <row r="212" ht="15.75" customHeight="1">
      <c r="J212" s="77"/>
      <c r="K212" s="77"/>
    </row>
    <row r="213" ht="15.75" customHeight="1">
      <c r="J213" s="77"/>
      <c r="K213" s="77"/>
    </row>
    <row r="214" ht="15.75" customHeight="1">
      <c r="J214" s="77"/>
      <c r="K214" s="77"/>
    </row>
    <row r="215" ht="15.75" customHeight="1">
      <c r="J215" s="77"/>
      <c r="K215" s="77"/>
    </row>
    <row r="216" ht="15.75" customHeight="1">
      <c r="J216" s="77"/>
      <c r="K216" s="77"/>
    </row>
    <row r="217" ht="15.75" customHeight="1">
      <c r="J217" s="77"/>
      <c r="K217" s="77"/>
    </row>
    <row r="218" ht="15.75" customHeight="1">
      <c r="J218" s="77"/>
      <c r="K218" s="77"/>
    </row>
    <row r="219" ht="15.75" customHeight="1">
      <c r="J219" s="77"/>
      <c r="K219" s="77"/>
    </row>
    <row r="220" ht="15.75" customHeight="1">
      <c r="J220" s="77"/>
      <c r="K220" s="77"/>
    </row>
    <row r="221" ht="15.75" customHeight="1">
      <c r="J221" s="77"/>
      <c r="K221" s="77"/>
    </row>
    <row r="222" ht="15.75" customHeight="1">
      <c r="J222" s="77"/>
      <c r="K222" s="77"/>
    </row>
    <row r="223" ht="15.75" customHeight="1">
      <c r="J223" s="77"/>
      <c r="K223" s="77"/>
    </row>
    <row r="224" ht="15.75" customHeight="1">
      <c r="J224" s="77"/>
      <c r="K224" s="77"/>
    </row>
    <row r="225" ht="15.75" customHeight="1">
      <c r="J225" s="77"/>
      <c r="K225" s="77"/>
    </row>
    <row r="226" ht="15.75" customHeight="1">
      <c r="J226" s="77"/>
      <c r="K226" s="77"/>
    </row>
    <row r="227" ht="15.75" customHeight="1">
      <c r="J227" s="77"/>
      <c r="K227" s="77"/>
    </row>
    <row r="228" ht="15.75" customHeight="1">
      <c r="J228" s="77"/>
      <c r="K228" s="77"/>
    </row>
    <row r="229" ht="15.75" customHeight="1">
      <c r="J229" s="77"/>
      <c r="K229" s="77"/>
    </row>
    <row r="230" ht="15.75" customHeight="1">
      <c r="J230" s="77"/>
      <c r="K230" s="77"/>
    </row>
    <row r="231" ht="15.75" customHeight="1">
      <c r="J231" s="77"/>
      <c r="K231" s="77"/>
    </row>
    <row r="232" ht="15.75" customHeight="1">
      <c r="J232" s="77"/>
      <c r="K232" s="77"/>
    </row>
    <row r="233" ht="15.75" customHeight="1">
      <c r="J233" s="77"/>
      <c r="K233" s="77"/>
    </row>
    <row r="234" ht="15.75" customHeight="1">
      <c r="J234" s="77"/>
      <c r="K234" s="77"/>
    </row>
    <row r="235" ht="15.75" customHeight="1">
      <c r="J235" s="77"/>
      <c r="K235" s="77"/>
    </row>
    <row r="236" ht="15.75" customHeight="1">
      <c r="J236" s="77"/>
      <c r="K236" s="77"/>
    </row>
    <row r="237" ht="15.75" customHeight="1">
      <c r="J237" s="77"/>
      <c r="K237" s="77"/>
    </row>
    <row r="238" ht="15.75" customHeight="1">
      <c r="J238" s="77"/>
      <c r="K238" s="77"/>
    </row>
    <row r="239" ht="15.75" customHeight="1">
      <c r="J239" s="77"/>
      <c r="K239" s="77"/>
    </row>
    <row r="240" ht="15.75" customHeight="1">
      <c r="J240" s="77"/>
      <c r="K240" s="77"/>
    </row>
    <row r="241" ht="15.75" customHeight="1">
      <c r="J241" s="77"/>
      <c r="K241" s="77"/>
    </row>
    <row r="242" ht="15.75" customHeight="1">
      <c r="J242" s="77"/>
      <c r="K242" s="77"/>
    </row>
    <row r="243" ht="15.75" customHeight="1">
      <c r="J243" s="77"/>
      <c r="K243" s="77"/>
    </row>
    <row r="244" ht="15.75" customHeight="1">
      <c r="J244" s="77"/>
      <c r="K244" s="77"/>
    </row>
    <row r="245" ht="15.75" customHeight="1">
      <c r="J245" s="77"/>
      <c r="K245" s="77"/>
    </row>
    <row r="246" ht="15.75" customHeight="1">
      <c r="J246" s="77"/>
      <c r="K246" s="77"/>
    </row>
    <row r="247" ht="15.75" customHeight="1">
      <c r="J247" s="77"/>
      <c r="K247" s="77"/>
    </row>
    <row r="248" ht="15.75" customHeight="1">
      <c r="J248" s="77"/>
      <c r="K248" s="77"/>
    </row>
    <row r="249" ht="15.75" customHeight="1">
      <c r="J249" s="77"/>
      <c r="K249" s="77"/>
    </row>
    <row r="250" ht="15.75" customHeight="1">
      <c r="J250" s="77"/>
      <c r="K250" s="77"/>
    </row>
    <row r="251" ht="15.75" customHeight="1">
      <c r="J251" s="77"/>
      <c r="K251" s="77"/>
    </row>
    <row r="252" ht="15.75" customHeight="1">
      <c r="J252" s="77"/>
      <c r="K252" s="77"/>
    </row>
    <row r="253" ht="15.75" customHeight="1">
      <c r="J253" s="77"/>
      <c r="K253" s="77"/>
    </row>
    <row r="254" ht="15.75" customHeight="1">
      <c r="J254" s="77"/>
      <c r="K254" s="77"/>
    </row>
    <row r="255" ht="15.75" customHeight="1">
      <c r="J255" s="77"/>
      <c r="K255" s="77"/>
    </row>
    <row r="256" ht="15.75" customHeight="1">
      <c r="J256" s="77"/>
      <c r="K256" s="77"/>
    </row>
    <row r="257" ht="15.75" customHeight="1">
      <c r="J257" s="77"/>
      <c r="K257" s="77"/>
    </row>
    <row r="258" ht="15.75" customHeight="1">
      <c r="J258" s="77"/>
      <c r="K258" s="77"/>
    </row>
    <row r="259" ht="15.75" customHeight="1">
      <c r="J259" s="77"/>
      <c r="K259" s="77"/>
    </row>
    <row r="260" ht="15.75" customHeight="1">
      <c r="J260" s="77"/>
      <c r="K260" s="77"/>
    </row>
    <row r="261" ht="15.75" customHeight="1">
      <c r="J261" s="77"/>
      <c r="K261" s="77"/>
    </row>
    <row r="262" ht="15.75" customHeight="1">
      <c r="J262" s="77"/>
      <c r="K262" s="77"/>
    </row>
    <row r="263" ht="15.75" customHeight="1">
      <c r="J263" s="77"/>
      <c r="K263" s="77"/>
    </row>
    <row r="264" ht="15.75" customHeight="1">
      <c r="J264" s="77"/>
      <c r="K264" s="77"/>
    </row>
    <row r="265" ht="15.75" customHeight="1">
      <c r="J265" s="77"/>
      <c r="K265" s="77"/>
    </row>
    <row r="266" ht="15.75" customHeight="1">
      <c r="J266" s="77"/>
      <c r="K266" s="77"/>
    </row>
    <row r="267" ht="15.75" customHeight="1">
      <c r="J267" s="77"/>
      <c r="K267" s="77"/>
    </row>
    <row r="268" ht="15.75" customHeight="1">
      <c r="J268" s="77"/>
      <c r="K268" s="77"/>
    </row>
    <row r="269" ht="15.75" customHeight="1">
      <c r="J269" s="77"/>
      <c r="K269" s="77"/>
    </row>
    <row r="270" ht="15.75" customHeight="1">
      <c r="J270" s="77"/>
      <c r="K270" s="77"/>
    </row>
    <row r="271" ht="15.75" customHeight="1">
      <c r="J271" s="77"/>
      <c r="K271" s="77"/>
    </row>
    <row r="272" ht="15.75" customHeight="1">
      <c r="J272" s="77"/>
      <c r="K272" s="77"/>
    </row>
    <row r="273" ht="15.75" customHeight="1">
      <c r="J273" s="77"/>
      <c r="K273" s="77"/>
    </row>
    <row r="274" ht="15.75" customHeight="1">
      <c r="J274" s="77"/>
      <c r="K274" s="77"/>
    </row>
    <row r="275" ht="15.75" customHeight="1">
      <c r="J275" s="77"/>
      <c r="K275" s="77"/>
    </row>
    <row r="276" ht="15.75" customHeight="1">
      <c r="J276" s="77"/>
      <c r="K276" s="77"/>
    </row>
    <row r="277" ht="15.75" customHeight="1">
      <c r="J277" s="77"/>
      <c r="K277" s="77"/>
    </row>
    <row r="278" ht="15.75" customHeight="1">
      <c r="J278" s="77"/>
      <c r="K278" s="77"/>
    </row>
    <row r="279" ht="15.75" customHeight="1">
      <c r="J279" s="77"/>
      <c r="K279" s="77"/>
    </row>
    <row r="280" ht="15.75" customHeight="1">
      <c r="J280" s="77"/>
      <c r="K280" s="77"/>
    </row>
    <row r="281" ht="15.75" customHeight="1">
      <c r="J281" s="77"/>
      <c r="K281" s="77"/>
    </row>
    <row r="282" ht="15.75" customHeight="1">
      <c r="J282" s="77"/>
      <c r="K282" s="77"/>
    </row>
    <row r="283" ht="15.75" customHeight="1">
      <c r="J283" s="77"/>
      <c r="K283" s="77"/>
    </row>
    <row r="284" ht="15.75" customHeight="1">
      <c r="J284" s="77"/>
      <c r="K284" s="77"/>
    </row>
    <row r="285" ht="15.75" customHeight="1">
      <c r="J285" s="77"/>
      <c r="K285" s="77"/>
    </row>
    <row r="286" ht="15.75" customHeight="1">
      <c r="J286" s="77"/>
      <c r="K286" s="77"/>
    </row>
    <row r="287" ht="15.75" customHeight="1">
      <c r="J287" s="77"/>
      <c r="K287" s="77"/>
    </row>
    <row r="288" ht="15.75" customHeight="1">
      <c r="J288" s="77"/>
      <c r="K288" s="77"/>
    </row>
    <row r="289" ht="15.75" customHeight="1">
      <c r="J289" s="77"/>
      <c r="K289" s="77"/>
    </row>
    <row r="290" ht="15.75" customHeight="1">
      <c r="J290" s="77"/>
      <c r="K290" s="77"/>
    </row>
    <row r="291" ht="15.75" customHeight="1">
      <c r="J291" s="77"/>
      <c r="K291" s="77"/>
    </row>
    <row r="292" ht="15.75" customHeight="1">
      <c r="J292" s="77"/>
      <c r="K292" s="77"/>
    </row>
    <row r="293" ht="15.75" customHeight="1">
      <c r="J293" s="77"/>
      <c r="K293" s="77"/>
    </row>
    <row r="294" ht="15.75" customHeight="1">
      <c r="J294" s="77"/>
      <c r="K294" s="77"/>
    </row>
    <row r="295" ht="15.75" customHeight="1">
      <c r="J295" s="77"/>
      <c r="K295" s="77"/>
    </row>
    <row r="296" ht="15.75" customHeight="1">
      <c r="J296" s="77"/>
      <c r="K296" s="77"/>
    </row>
    <row r="297" ht="15.75" customHeight="1">
      <c r="J297" s="77"/>
      <c r="K297" s="77"/>
    </row>
    <row r="298" ht="15.75" customHeight="1">
      <c r="J298" s="77"/>
      <c r="K298" s="77"/>
    </row>
    <row r="299" ht="15.75" customHeight="1">
      <c r="J299" s="77"/>
      <c r="K299" s="77"/>
    </row>
    <row r="300" ht="15.75" customHeight="1">
      <c r="J300" s="77"/>
      <c r="K300" s="77"/>
    </row>
    <row r="301" ht="15.75" customHeight="1">
      <c r="J301" s="77"/>
      <c r="K301" s="77"/>
    </row>
    <row r="302" ht="15.75" customHeight="1">
      <c r="J302" s="77"/>
      <c r="K302" s="77"/>
    </row>
    <row r="303" ht="15.75" customHeight="1">
      <c r="J303" s="77"/>
      <c r="K303" s="77"/>
    </row>
    <row r="304" ht="15.75" customHeight="1">
      <c r="J304" s="77"/>
      <c r="K304" s="77"/>
    </row>
    <row r="305" ht="15.75" customHeight="1">
      <c r="J305" s="77"/>
      <c r="K305" s="77"/>
    </row>
    <row r="306" ht="15.75" customHeight="1">
      <c r="J306" s="77"/>
      <c r="K306" s="77"/>
    </row>
    <row r="307" ht="15.75" customHeight="1">
      <c r="J307" s="77"/>
      <c r="K307" s="77"/>
    </row>
    <row r="308" ht="15.75" customHeight="1">
      <c r="J308" s="77"/>
      <c r="K308" s="77"/>
    </row>
    <row r="309" ht="15.75" customHeight="1">
      <c r="J309" s="77"/>
      <c r="K309" s="77"/>
    </row>
    <row r="310" ht="15.75" customHeight="1">
      <c r="J310" s="77"/>
      <c r="K310" s="77"/>
    </row>
    <row r="311" ht="15.75" customHeight="1">
      <c r="J311" s="77"/>
      <c r="K311" s="77"/>
    </row>
    <row r="312" ht="15.75" customHeight="1">
      <c r="J312" s="77"/>
      <c r="K312" s="77"/>
    </row>
    <row r="313" ht="15.75" customHeight="1">
      <c r="J313" s="77"/>
      <c r="K313" s="77"/>
    </row>
    <row r="314" ht="15.75" customHeight="1">
      <c r="J314" s="77"/>
      <c r="K314" s="77"/>
    </row>
    <row r="315" ht="15.75" customHeight="1">
      <c r="J315" s="77"/>
      <c r="K315" s="77"/>
    </row>
    <row r="316" ht="15.75" customHeight="1">
      <c r="J316" s="77"/>
      <c r="K316" s="77"/>
    </row>
    <row r="317" ht="15.75" customHeight="1">
      <c r="J317" s="77"/>
      <c r="K317" s="77"/>
    </row>
    <row r="318" ht="15.75" customHeight="1">
      <c r="J318" s="77"/>
      <c r="K318" s="77"/>
    </row>
    <row r="319" ht="15.75" customHeight="1">
      <c r="J319" s="77"/>
      <c r="K319" s="77"/>
    </row>
    <row r="320" ht="15.75" customHeight="1">
      <c r="J320" s="77"/>
      <c r="K320" s="77"/>
    </row>
    <row r="321" ht="15.75" customHeight="1">
      <c r="J321" s="77"/>
      <c r="K321" s="77"/>
    </row>
    <row r="322" ht="15.75" customHeight="1">
      <c r="J322" s="77"/>
      <c r="K322" s="77"/>
    </row>
    <row r="323" ht="15.75" customHeight="1">
      <c r="J323" s="77"/>
      <c r="K323" s="77"/>
    </row>
    <row r="324" ht="15.75" customHeight="1">
      <c r="J324" s="77"/>
      <c r="K324" s="77"/>
    </row>
    <row r="325" ht="15.75" customHeight="1">
      <c r="J325" s="77"/>
      <c r="K325" s="77"/>
    </row>
    <row r="326" ht="15.75" customHeight="1">
      <c r="J326" s="77"/>
      <c r="K326" s="77"/>
    </row>
    <row r="327" ht="15.75" customHeight="1">
      <c r="J327" s="77"/>
      <c r="K327" s="77"/>
    </row>
    <row r="328" ht="15.75" customHeight="1">
      <c r="J328" s="77"/>
      <c r="K328" s="77"/>
    </row>
    <row r="329" ht="15.75" customHeight="1">
      <c r="J329" s="77"/>
      <c r="K329" s="77"/>
    </row>
    <row r="330" ht="15.75" customHeight="1">
      <c r="J330" s="77"/>
      <c r="K330" s="77"/>
    </row>
    <row r="331" ht="15.75" customHeight="1">
      <c r="J331" s="77"/>
      <c r="K331" s="77"/>
    </row>
    <row r="332" ht="15.75" customHeight="1">
      <c r="J332" s="77"/>
      <c r="K332" s="77"/>
    </row>
    <row r="333" ht="15.75" customHeight="1">
      <c r="J333" s="77"/>
      <c r="K333" s="77"/>
    </row>
    <row r="334" ht="15.75" customHeight="1">
      <c r="J334" s="77"/>
      <c r="K334" s="77"/>
    </row>
    <row r="335" ht="15.75" customHeight="1">
      <c r="J335" s="77"/>
      <c r="K335" s="77"/>
    </row>
    <row r="336" ht="15.75" customHeight="1">
      <c r="J336" s="77"/>
      <c r="K336" s="77"/>
    </row>
    <row r="337" ht="15.75" customHeight="1">
      <c r="J337" s="77"/>
      <c r="K337" s="77"/>
    </row>
    <row r="338" ht="15.75" customHeight="1">
      <c r="J338" s="77"/>
      <c r="K338" s="77"/>
    </row>
    <row r="339" ht="15.75" customHeight="1">
      <c r="J339" s="77"/>
      <c r="K339" s="77"/>
    </row>
    <row r="340" ht="15.75" customHeight="1">
      <c r="J340" s="77"/>
      <c r="K340" s="77"/>
    </row>
    <row r="341" ht="15.75" customHeight="1">
      <c r="J341" s="77"/>
      <c r="K341" s="77"/>
    </row>
    <row r="342" ht="15.75" customHeight="1">
      <c r="J342" s="77"/>
      <c r="K342" s="77"/>
    </row>
    <row r="343" ht="15.75" customHeight="1">
      <c r="J343" s="77"/>
      <c r="K343" s="77"/>
    </row>
    <row r="344" ht="15.75" customHeight="1">
      <c r="J344" s="77"/>
      <c r="K344" s="77"/>
    </row>
    <row r="345" ht="15.75" customHeight="1">
      <c r="J345" s="77"/>
      <c r="K345" s="77"/>
    </row>
    <row r="346" ht="15.75" customHeight="1">
      <c r="J346" s="77"/>
      <c r="K346" s="77"/>
    </row>
    <row r="347" ht="15.75" customHeight="1">
      <c r="J347" s="77"/>
      <c r="K347" s="77"/>
    </row>
    <row r="348" ht="15.75" customHeight="1">
      <c r="J348" s="77"/>
      <c r="K348" s="77"/>
    </row>
    <row r="349" ht="15.75" customHeight="1">
      <c r="J349" s="77"/>
      <c r="K349" s="77"/>
    </row>
    <row r="350" ht="15.75" customHeight="1">
      <c r="J350" s="77"/>
      <c r="K350" s="77"/>
    </row>
    <row r="351" ht="15.75" customHeight="1">
      <c r="J351" s="77"/>
      <c r="K351" s="77"/>
    </row>
    <row r="352" ht="15.75" customHeight="1">
      <c r="J352" s="77"/>
      <c r="K352" s="77"/>
    </row>
    <row r="353" ht="15.75" customHeight="1">
      <c r="J353" s="77"/>
      <c r="K353" s="77"/>
    </row>
    <row r="354" ht="15.75" customHeight="1">
      <c r="J354" s="77"/>
      <c r="K354" s="77"/>
    </row>
    <row r="355" ht="15.75" customHeight="1">
      <c r="J355" s="77"/>
      <c r="K355" s="77"/>
    </row>
    <row r="356" ht="15.75" customHeight="1">
      <c r="J356" s="77"/>
      <c r="K356" s="77"/>
    </row>
    <row r="357" ht="15.75" customHeight="1">
      <c r="J357" s="77"/>
      <c r="K357" s="77"/>
    </row>
    <row r="358" ht="15.75" customHeight="1">
      <c r="J358" s="77"/>
      <c r="K358" s="77"/>
    </row>
    <row r="359" ht="15.75" customHeight="1">
      <c r="J359" s="77"/>
      <c r="K359" s="77"/>
    </row>
    <row r="360" ht="15.75" customHeight="1">
      <c r="J360" s="77"/>
      <c r="K360" s="77"/>
    </row>
    <row r="361" ht="15.75" customHeight="1">
      <c r="J361" s="77"/>
      <c r="K361" s="77"/>
    </row>
    <row r="362" ht="15.75" customHeight="1">
      <c r="J362" s="77"/>
      <c r="K362" s="77"/>
    </row>
    <row r="363" ht="15.75" customHeight="1">
      <c r="J363" s="77"/>
      <c r="K363" s="77"/>
    </row>
    <row r="364" ht="15.75" customHeight="1">
      <c r="J364" s="77"/>
      <c r="K364" s="77"/>
    </row>
    <row r="365" ht="15.75" customHeight="1">
      <c r="J365" s="77"/>
      <c r="K365" s="77"/>
    </row>
    <row r="366" ht="15.75" customHeight="1">
      <c r="J366" s="77"/>
      <c r="K366" s="77"/>
    </row>
    <row r="367" ht="15.75" customHeight="1">
      <c r="J367" s="77"/>
      <c r="K367" s="77"/>
    </row>
    <row r="368" ht="15.75" customHeight="1">
      <c r="J368" s="77"/>
      <c r="K368" s="77"/>
    </row>
    <row r="369" ht="15.75" customHeight="1">
      <c r="J369" s="77"/>
      <c r="K369" s="77"/>
    </row>
    <row r="370" ht="15.75" customHeight="1">
      <c r="J370" s="77"/>
      <c r="K370" s="77"/>
    </row>
    <row r="371" ht="15.75" customHeight="1">
      <c r="J371" s="77"/>
      <c r="K371" s="77"/>
    </row>
    <row r="372" ht="15.75" customHeight="1">
      <c r="J372" s="77"/>
      <c r="K372" s="77"/>
    </row>
    <row r="373" ht="15.75" customHeight="1">
      <c r="J373" s="77"/>
      <c r="K373" s="77"/>
    </row>
    <row r="374" ht="15.75" customHeight="1">
      <c r="J374" s="77"/>
      <c r="K374" s="77"/>
    </row>
    <row r="375" ht="15.75" customHeight="1">
      <c r="J375" s="77"/>
      <c r="K375" s="77"/>
    </row>
    <row r="376" ht="15.75" customHeight="1">
      <c r="J376" s="77"/>
      <c r="K376" s="77"/>
    </row>
    <row r="377" ht="15.75" customHeight="1">
      <c r="J377" s="77"/>
      <c r="K377" s="77"/>
    </row>
    <row r="378" ht="15.75" customHeight="1">
      <c r="J378" s="77"/>
      <c r="K378" s="77"/>
    </row>
    <row r="379" ht="15.75" customHeight="1">
      <c r="J379" s="77"/>
      <c r="K379" s="77"/>
    </row>
    <row r="380" ht="15.75" customHeight="1">
      <c r="J380" s="77"/>
      <c r="K380" s="77"/>
    </row>
    <row r="381" ht="15.75" customHeight="1">
      <c r="J381" s="77"/>
      <c r="K381" s="77"/>
    </row>
    <row r="382" ht="15.75" customHeight="1">
      <c r="J382" s="77"/>
      <c r="K382" s="77"/>
    </row>
    <row r="383" ht="15.75" customHeight="1">
      <c r="J383" s="77"/>
      <c r="K383" s="77"/>
    </row>
    <row r="384" ht="15.75" customHeight="1">
      <c r="J384" s="77"/>
      <c r="K384" s="77"/>
    </row>
    <row r="385" ht="15.75" customHeight="1">
      <c r="J385" s="77"/>
      <c r="K385" s="77"/>
    </row>
    <row r="386" ht="15.75" customHeight="1">
      <c r="J386" s="77"/>
      <c r="K386" s="77"/>
    </row>
    <row r="387" ht="15.75" customHeight="1">
      <c r="J387" s="77"/>
      <c r="K387" s="77"/>
    </row>
    <row r="388" ht="15.75" customHeight="1">
      <c r="J388" s="77"/>
      <c r="K388" s="77"/>
    </row>
    <row r="389" ht="15.75" customHeight="1">
      <c r="J389" s="77"/>
      <c r="K389" s="77"/>
    </row>
    <row r="390" ht="15.75" customHeight="1">
      <c r="J390" s="77"/>
      <c r="K390" s="77"/>
    </row>
    <row r="391" ht="15.75" customHeight="1">
      <c r="J391" s="77"/>
      <c r="K391" s="77"/>
    </row>
    <row r="392" ht="15.75" customHeight="1">
      <c r="J392" s="77"/>
      <c r="K392" s="77"/>
    </row>
    <row r="393" ht="15.75" customHeight="1">
      <c r="J393" s="77"/>
      <c r="K393" s="77"/>
    </row>
    <row r="394" ht="15.75" customHeight="1">
      <c r="J394" s="77"/>
      <c r="K394" s="77"/>
    </row>
    <row r="395" ht="15.75" customHeight="1">
      <c r="J395" s="77"/>
      <c r="K395" s="77"/>
    </row>
    <row r="396" ht="15.75" customHeight="1">
      <c r="J396" s="77"/>
      <c r="K396" s="77"/>
    </row>
    <row r="397" ht="15.75" customHeight="1">
      <c r="J397" s="77"/>
      <c r="K397" s="77"/>
    </row>
    <row r="398" ht="15.75" customHeight="1">
      <c r="J398" s="77"/>
      <c r="K398" s="77"/>
    </row>
    <row r="399" ht="15.75" customHeight="1">
      <c r="J399" s="77"/>
      <c r="K399" s="77"/>
    </row>
    <row r="400" ht="15.75" customHeight="1">
      <c r="J400" s="77"/>
      <c r="K400" s="77"/>
    </row>
    <row r="401" ht="15.75" customHeight="1">
      <c r="J401" s="77"/>
      <c r="K401" s="77"/>
    </row>
    <row r="402" ht="15.75" customHeight="1">
      <c r="J402" s="77"/>
      <c r="K402" s="77"/>
    </row>
    <row r="403" ht="15.75" customHeight="1">
      <c r="J403" s="77"/>
      <c r="K403" s="77"/>
    </row>
    <row r="404" ht="15.75" customHeight="1">
      <c r="J404" s="77"/>
      <c r="K404" s="77"/>
    </row>
    <row r="405" ht="15.75" customHeight="1">
      <c r="J405" s="77"/>
      <c r="K405" s="77"/>
    </row>
    <row r="406" ht="15.75" customHeight="1">
      <c r="J406" s="77"/>
      <c r="K406" s="77"/>
    </row>
    <row r="407" ht="15.75" customHeight="1">
      <c r="J407" s="77"/>
      <c r="K407" s="77"/>
    </row>
    <row r="408" ht="15.75" customHeight="1">
      <c r="J408" s="77"/>
      <c r="K408" s="77"/>
    </row>
    <row r="409" ht="15.75" customHeight="1">
      <c r="J409" s="77"/>
      <c r="K409" s="77"/>
    </row>
    <row r="410" ht="15.75" customHeight="1">
      <c r="J410" s="77"/>
      <c r="K410" s="77"/>
    </row>
    <row r="411" ht="15.75" customHeight="1">
      <c r="J411" s="77"/>
      <c r="K411" s="77"/>
    </row>
    <row r="412" ht="15.75" customHeight="1">
      <c r="J412" s="77"/>
      <c r="K412" s="77"/>
    </row>
    <row r="413" ht="15.75" customHeight="1">
      <c r="J413" s="77"/>
      <c r="K413" s="77"/>
    </row>
    <row r="414" ht="15.75" customHeight="1">
      <c r="J414" s="77"/>
      <c r="K414" s="77"/>
    </row>
    <row r="415" ht="15.75" customHeight="1">
      <c r="J415" s="77"/>
      <c r="K415" s="77"/>
    </row>
    <row r="416" ht="15.75" customHeight="1">
      <c r="J416" s="77"/>
      <c r="K416" s="77"/>
    </row>
    <row r="417" ht="15.75" customHeight="1">
      <c r="J417" s="77"/>
      <c r="K417" s="77"/>
    </row>
    <row r="418" ht="15.75" customHeight="1">
      <c r="J418" s="77"/>
      <c r="K418" s="77"/>
    </row>
    <row r="419" ht="15.75" customHeight="1">
      <c r="J419" s="77"/>
      <c r="K419" s="77"/>
    </row>
    <row r="420" ht="15.75" customHeight="1">
      <c r="J420" s="77"/>
      <c r="K420" s="77"/>
    </row>
    <row r="421" ht="15.75" customHeight="1">
      <c r="J421" s="77"/>
      <c r="K421" s="77"/>
    </row>
    <row r="422" ht="15.75" customHeight="1">
      <c r="J422" s="77"/>
      <c r="K422" s="77"/>
    </row>
    <row r="423" ht="15.75" customHeight="1">
      <c r="J423" s="77"/>
      <c r="K423" s="77"/>
    </row>
    <row r="424" ht="15.75" customHeight="1">
      <c r="J424" s="77"/>
      <c r="K424" s="77"/>
    </row>
    <row r="425" ht="15.75" customHeight="1">
      <c r="J425" s="77"/>
      <c r="K425" s="77"/>
    </row>
    <row r="426" ht="15.75" customHeight="1">
      <c r="J426" s="77"/>
      <c r="K426" s="77"/>
    </row>
    <row r="427" ht="15.75" customHeight="1">
      <c r="J427" s="77"/>
      <c r="K427" s="77"/>
    </row>
    <row r="428" ht="15.75" customHeight="1">
      <c r="J428" s="77"/>
      <c r="K428" s="77"/>
    </row>
    <row r="429" ht="15.75" customHeight="1">
      <c r="J429" s="77"/>
      <c r="K429" s="77"/>
    </row>
    <row r="430" ht="15.75" customHeight="1">
      <c r="J430" s="77"/>
      <c r="K430" s="77"/>
    </row>
    <row r="431" ht="15.75" customHeight="1">
      <c r="J431" s="77"/>
      <c r="K431" s="77"/>
    </row>
    <row r="432" ht="15.75" customHeight="1">
      <c r="J432" s="77"/>
      <c r="K432" s="77"/>
    </row>
    <row r="433" ht="15.75" customHeight="1">
      <c r="J433" s="77"/>
      <c r="K433" s="77"/>
    </row>
    <row r="434" ht="15.75" customHeight="1">
      <c r="J434" s="77"/>
      <c r="K434" s="77"/>
    </row>
    <row r="435" ht="15.75" customHeight="1">
      <c r="J435" s="77"/>
      <c r="K435" s="77"/>
    </row>
    <row r="436" ht="15.75" customHeight="1">
      <c r="J436" s="77"/>
      <c r="K436" s="77"/>
    </row>
    <row r="437" ht="15.75" customHeight="1">
      <c r="J437" s="77"/>
      <c r="K437" s="77"/>
    </row>
    <row r="438" ht="15.75" customHeight="1">
      <c r="J438" s="77"/>
      <c r="K438" s="77"/>
    </row>
    <row r="439" ht="15.75" customHeight="1">
      <c r="J439" s="77"/>
      <c r="K439" s="77"/>
    </row>
    <row r="440" ht="15.75" customHeight="1">
      <c r="J440" s="77"/>
      <c r="K440" s="77"/>
    </row>
    <row r="441" ht="15.75" customHeight="1">
      <c r="J441" s="77"/>
      <c r="K441" s="77"/>
    </row>
    <row r="442" ht="15.75" customHeight="1">
      <c r="J442" s="77"/>
      <c r="K442" s="77"/>
    </row>
    <row r="443" ht="15.75" customHeight="1">
      <c r="J443" s="77"/>
      <c r="K443" s="77"/>
    </row>
    <row r="444" ht="15.75" customHeight="1">
      <c r="J444" s="77"/>
      <c r="K444" s="77"/>
    </row>
    <row r="445" ht="15.75" customHeight="1">
      <c r="J445" s="77"/>
      <c r="K445" s="77"/>
    </row>
    <row r="446" ht="15.75" customHeight="1">
      <c r="J446" s="77"/>
      <c r="K446" s="77"/>
    </row>
    <row r="447" ht="15.75" customHeight="1">
      <c r="J447" s="77"/>
      <c r="K447" s="77"/>
    </row>
    <row r="448" ht="15.75" customHeight="1">
      <c r="J448" s="77"/>
      <c r="K448" s="77"/>
    </row>
    <row r="449" ht="15.75" customHeight="1">
      <c r="J449" s="77"/>
      <c r="K449" s="77"/>
    </row>
    <row r="450" ht="15.75" customHeight="1">
      <c r="J450" s="77"/>
      <c r="K450" s="77"/>
    </row>
    <row r="451" ht="15.75" customHeight="1">
      <c r="J451" s="77"/>
      <c r="K451" s="77"/>
    </row>
    <row r="452" ht="15.75" customHeight="1">
      <c r="J452" s="77"/>
      <c r="K452" s="77"/>
    </row>
    <row r="453" ht="15.75" customHeight="1">
      <c r="J453" s="77"/>
      <c r="K453" s="77"/>
    </row>
    <row r="454" ht="15.75" customHeight="1">
      <c r="J454" s="77"/>
      <c r="K454" s="77"/>
    </row>
    <row r="455" ht="15.75" customHeight="1">
      <c r="J455" s="77"/>
      <c r="K455" s="77"/>
    </row>
    <row r="456" ht="15.75" customHeight="1">
      <c r="J456" s="77"/>
      <c r="K456" s="77"/>
    </row>
    <row r="457" ht="15.75" customHeight="1">
      <c r="J457" s="77"/>
      <c r="K457" s="77"/>
    </row>
    <row r="458" ht="15.75" customHeight="1">
      <c r="J458" s="77"/>
      <c r="K458" s="77"/>
    </row>
    <row r="459" ht="15.75" customHeight="1">
      <c r="J459" s="77"/>
      <c r="K459" s="77"/>
    </row>
    <row r="460" ht="15.75" customHeight="1">
      <c r="J460" s="77"/>
      <c r="K460" s="77"/>
    </row>
    <row r="461" ht="15.75" customHeight="1">
      <c r="J461" s="77"/>
      <c r="K461" s="77"/>
    </row>
    <row r="462" ht="15.75" customHeight="1">
      <c r="J462" s="77"/>
      <c r="K462" s="77"/>
    </row>
    <row r="463" ht="15.75" customHeight="1">
      <c r="J463" s="77"/>
      <c r="K463" s="77"/>
    </row>
    <row r="464" ht="15.75" customHeight="1">
      <c r="J464" s="77"/>
      <c r="K464" s="77"/>
    </row>
    <row r="465" ht="15.75" customHeight="1">
      <c r="J465" s="77"/>
      <c r="K465" s="77"/>
    </row>
    <row r="466" ht="15.75" customHeight="1">
      <c r="J466" s="77"/>
      <c r="K466" s="77"/>
    </row>
    <row r="467" ht="15.75" customHeight="1">
      <c r="J467" s="77"/>
      <c r="K467" s="77"/>
    </row>
    <row r="468" ht="15.75" customHeight="1">
      <c r="J468" s="77"/>
      <c r="K468" s="77"/>
    </row>
    <row r="469" ht="15.75" customHeight="1">
      <c r="J469" s="77"/>
      <c r="K469" s="77"/>
    </row>
    <row r="470" ht="15.75" customHeight="1">
      <c r="J470" s="77"/>
      <c r="K470" s="77"/>
    </row>
    <row r="471" ht="15.75" customHeight="1">
      <c r="J471" s="77"/>
      <c r="K471" s="77"/>
    </row>
    <row r="472" ht="15.75" customHeight="1">
      <c r="J472" s="77"/>
      <c r="K472" s="77"/>
    </row>
    <row r="473" ht="15.75" customHeight="1">
      <c r="J473" s="77"/>
      <c r="K473" s="77"/>
    </row>
    <row r="474" ht="15.75" customHeight="1">
      <c r="J474" s="77"/>
      <c r="K474" s="77"/>
    </row>
    <row r="475" ht="15.75" customHeight="1">
      <c r="J475" s="77"/>
      <c r="K475" s="77"/>
    </row>
    <row r="476" ht="15.75" customHeight="1">
      <c r="J476" s="77"/>
      <c r="K476" s="77"/>
    </row>
    <row r="477" ht="15.75" customHeight="1">
      <c r="J477" s="77"/>
      <c r="K477" s="77"/>
    </row>
    <row r="478" ht="15.75" customHeight="1">
      <c r="J478" s="77"/>
      <c r="K478" s="77"/>
    </row>
    <row r="479" ht="15.75" customHeight="1">
      <c r="J479" s="77"/>
      <c r="K479" s="77"/>
    </row>
    <row r="480" ht="15.75" customHeight="1">
      <c r="J480" s="77"/>
      <c r="K480" s="77"/>
    </row>
    <row r="481" ht="15.75" customHeight="1">
      <c r="J481" s="77"/>
      <c r="K481" s="77"/>
    </row>
    <row r="482" ht="15.75" customHeight="1">
      <c r="J482" s="77"/>
      <c r="K482" s="77"/>
    </row>
    <row r="483" ht="15.75" customHeight="1">
      <c r="J483" s="77"/>
      <c r="K483" s="77"/>
    </row>
    <row r="484" ht="15.75" customHeight="1">
      <c r="J484" s="77"/>
      <c r="K484" s="77"/>
    </row>
    <row r="485" ht="15.75" customHeight="1">
      <c r="J485" s="77"/>
      <c r="K485" s="77"/>
    </row>
    <row r="486" ht="15.75" customHeight="1">
      <c r="J486" s="77"/>
      <c r="K486" s="77"/>
    </row>
    <row r="487" ht="15.75" customHeight="1">
      <c r="J487" s="77"/>
      <c r="K487" s="77"/>
    </row>
    <row r="488" ht="15.75" customHeight="1">
      <c r="J488" s="77"/>
      <c r="K488" s="77"/>
    </row>
    <row r="489" ht="15.75" customHeight="1">
      <c r="J489" s="77"/>
      <c r="K489" s="77"/>
    </row>
    <row r="490" ht="15.75" customHeight="1">
      <c r="J490" s="77"/>
      <c r="K490" s="77"/>
    </row>
    <row r="491" ht="15.75" customHeight="1">
      <c r="J491" s="77"/>
      <c r="K491" s="77"/>
    </row>
    <row r="492" ht="15.75" customHeight="1">
      <c r="J492" s="77"/>
      <c r="K492" s="77"/>
    </row>
    <row r="493" ht="15.75" customHeight="1">
      <c r="J493" s="77"/>
      <c r="K493" s="77"/>
    </row>
    <row r="494" ht="15.75" customHeight="1">
      <c r="J494" s="77"/>
      <c r="K494" s="77"/>
    </row>
    <row r="495" ht="15.75" customHeight="1">
      <c r="J495" s="77"/>
      <c r="K495" s="77"/>
    </row>
    <row r="496" ht="15.75" customHeight="1">
      <c r="J496" s="77"/>
      <c r="K496" s="77"/>
    </row>
    <row r="497" ht="15.75" customHeight="1">
      <c r="J497" s="77"/>
      <c r="K497" s="77"/>
    </row>
    <row r="498" ht="15.75" customHeight="1">
      <c r="J498" s="77"/>
      <c r="K498" s="77"/>
    </row>
    <row r="499" ht="15.75" customHeight="1">
      <c r="J499" s="77"/>
      <c r="K499" s="77"/>
    </row>
    <row r="500" ht="15.75" customHeight="1">
      <c r="J500" s="77"/>
      <c r="K500" s="77"/>
    </row>
    <row r="501" ht="15.75" customHeight="1">
      <c r="J501" s="77"/>
      <c r="K501" s="77"/>
    </row>
    <row r="502" ht="15.75" customHeight="1">
      <c r="J502" s="77"/>
      <c r="K502" s="77"/>
    </row>
    <row r="503" ht="15.75" customHeight="1">
      <c r="J503" s="77"/>
      <c r="K503" s="77"/>
    </row>
    <row r="504" ht="15.75" customHeight="1">
      <c r="J504" s="77"/>
      <c r="K504" s="77"/>
    </row>
    <row r="505" ht="15.75" customHeight="1">
      <c r="J505" s="77"/>
      <c r="K505" s="77"/>
    </row>
    <row r="506" ht="15.75" customHeight="1">
      <c r="J506" s="77"/>
      <c r="K506" s="77"/>
    </row>
    <row r="507" ht="15.75" customHeight="1">
      <c r="J507" s="77"/>
      <c r="K507" s="77"/>
    </row>
    <row r="508" ht="15.75" customHeight="1">
      <c r="J508" s="77"/>
      <c r="K508" s="77"/>
    </row>
    <row r="509" ht="15.75" customHeight="1">
      <c r="J509" s="77"/>
      <c r="K509" s="77"/>
    </row>
    <row r="510" ht="15.75" customHeight="1">
      <c r="J510" s="77"/>
      <c r="K510" s="77"/>
    </row>
    <row r="511" ht="15.75" customHeight="1">
      <c r="J511" s="77"/>
      <c r="K511" s="77"/>
    </row>
    <row r="512" ht="15.75" customHeight="1">
      <c r="J512" s="77"/>
      <c r="K512" s="77"/>
    </row>
    <row r="513" ht="15.75" customHeight="1">
      <c r="J513" s="77"/>
      <c r="K513" s="77"/>
    </row>
    <row r="514" ht="15.75" customHeight="1">
      <c r="J514" s="77"/>
      <c r="K514" s="77"/>
    </row>
    <row r="515" ht="15.75" customHeight="1">
      <c r="J515" s="77"/>
      <c r="K515" s="77"/>
    </row>
    <row r="516" ht="15.75" customHeight="1">
      <c r="J516" s="77"/>
      <c r="K516" s="77"/>
    </row>
    <row r="517" ht="15.75" customHeight="1">
      <c r="J517" s="77"/>
      <c r="K517" s="77"/>
    </row>
    <row r="518" ht="15.75" customHeight="1">
      <c r="J518" s="77"/>
      <c r="K518" s="77"/>
    </row>
    <row r="519" ht="15.75" customHeight="1">
      <c r="J519" s="77"/>
      <c r="K519" s="77"/>
    </row>
    <row r="520" ht="15.75" customHeight="1">
      <c r="J520" s="77"/>
      <c r="K520" s="77"/>
    </row>
    <row r="521" ht="15.75" customHeight="1">
      <c r="J521" s="77"/>
      <c r="K521" s="77"/>
    </row>
    <row r="522" ht="15.75" customHeight="1">
      <c r="J522" s="77"/>
      <c r="K522" s="77"/>
    </row>
    <row r="523" ht="15.75" customHeight="1">
      <c r="J523" s="77"/>
      <c r="K523" s="77"/>
    </row>
    <row r="524" ht="15.75" customHeight="1">
      <c r="J524" s="77"/>
      <c r="K524" s="77"/>
    </row>
    <row r="525" ht="15.75" customHeight="1">
      <c r="J525" s="77"/>
      <c r="K525" s="77"/>
    </row>
    <row r="526" ht="15.75" customHeight="1">
      <c r="J526" s="77"/>
      <c r="K526" s="77"/>
    </row>
    <row r="527" ht="15.75" customHeight="1">
      <c r="J527" s="77"/>
      <c r="K527" s="77"/>
    </row>
    <row r="528" ht="15.75" customHeight="1">
      <c r="J528" s="77"/>
      <c r="K528" s="77"/>
    </row>
    <row r="529" ht="15.75" customHeight="1">
      <c r="J529" s="77"/>
      <c r="K529" s="77"/>
    </row>
    <row r="530" ht="15.75" customHeight="1">
      <c r="J530" s="77"/>
      <c r="K530" s="77"/>
    </row>
    <row r="531" ht="15.75" customHeight="1">
      <c r="J531" s="77"/>
      <c r="K531" s="77"/>
    </row>
    <row r="532" ht="15.75" customHeight="1">
      <c r="J532" s="77"/>
      <c r="K532" s="77"/>
    </row>
    <row r="533" ht="15.75" customHeight="1">
      <c r="J533" s="77"/>
      <c r="K533" s="77"/>
    </row>
    <row r="534" ht="15.75" customHeight="1">
      <c r="J534" s="77"/>
      <c r="K534" s="77"/>
    </row>
    <row r="535" ht="15.75" customHeight="1">
      <c r="J535" s="77"/>
      <c r="K535" s="77"/>
    </row>
    <row r="536" ht="15.75" customHeight="1">
      <c r="J536" s="77"/>
      <c r="K536" s="77"/>
    </row>
    <row r="537" ht="15.75" customHeight="1">
      <c r="J537" s="77"/>
      <c r="K537" s="77"/>
    </row>
    <row r="538" ht="15.75" customHeight="1">
      <c r="J538" s="77"/>
      <c r="K538" s="77"/>
    </row>
    <row r="539" ht="15.75" customHeight="1">
      <c r="J539" s="77"/>
      <c r="K539" s="77"/>
    </row>
    <row r="540" ht="15.75" customHeight="1">
      <c r="J540" s="77"/>
      <c r="K540" s="77"/>
    </row>
    <row r="541" ht="15.75" customHeight="1">
      <c r="J541" s="77"/>
      <c r="K541" s="77"/>
    </row>
    <row r="542" ht="15.75" customHeight="1">
      <c r="J542" s="77"/>
      <c r="K542" s="77"/>
    </row>
    <row r="543" ht="15.75" customHeight="1">
      <c r="J543" s="77"/>
      <c r="K543" s="77"/>
    </row>
    <row r="544" ht="15.75" customHeight="1">
      <c r="J544" s="77"/>
      <c r="K544" s="77"/>
    </row>
    <row r="545" ht="15.75" customHeight="1">
      <c r="J545" s="77"/>
      <c r="K545" s="77"/>
    </row>
    <row r="546" ht="15.75" customHeight="1">
      <c r="J546" s="77"/>
      <c r="K546" s="77"/>
    </row>
    <row r="547" ht="15.75" customHeight="1">
      <c r="J547" s="77"/>
      <c r="K547" s="77"/>
    </row>
    <row r="548" ht="15.75" customHeight="1">
      <c r="J548" s="77"/>
      <c r="K548" s="77"/>
    </row>
    <row r="549" ht="15.75" customHeight="1">
      <c r="J549" s="77"/>
      <c r="K549" s="77"/>
    </row>
    <row r="550" ht="15.75" customHeight="1">
      <c r="J550" s="77"/>
      <c r="K550" s="77"/>
    </row>
    <row r="551" ht="15.75" customHeight="1">
      <c r="J551" s="77"/>
      <c r="K551" s="77"/>
    </row>
    <row r="552" ht="15.75" customHeight="1">
      <c r="J552" s="77"/>
      <c r="K552" s="77"/>
    </row>
    <row r="553" ht="15.75" customHeight="1">
      <c r="J553" s="77"/>
      <c r="K553" s="77"/>
    </row>
    <row r="554" ht="15.75" customHeight="1">
      <c r="J554" s="77"/>
      <c r="K554" s="77"/>
    </row>
    <row r="555" ht="15.75" customHeight="1">
      <c r="J555" s="77"/>
      <c r="K555" s="77"/>
    </row>
    <row r="556" ht="15.75" customHeight="1">
      <c r="J556" s="77"/>
      <c r="K556" s="77"/>
    </row>
    <row r="557" ht="15.75" customHeight="1">
      <c r="J557" s="77"/>
      <c r="K557" s="77"/>
    </row>
    <row r="558" ht="15.75" customHeight="1">
      <c r="J558" s="77"/>
      <c r="K558" s="77"/>
    </row>
    <row r="559" ht="15.75" customHeight="1">
      <c r="J559" s="77"/>
      <c r="K559" s="77"/>
    </row>
    <row r="560" ht="15.75" customHeight="1">
      <c r="J560" s="77"/>
      <c r="K560" s="77"/>
    </row>
    <row r="561" ht="15.75" customHeight="1">
      <c r="J561" s="77"/>
      <c r="K561" s="77"/>
    </row>
    <row r="562" ht="15.75" customHeight="1">
      <c r="J562" s="77"/>
      <c r="K562" s="77"/>
    </row>
    <row r="563" ht="15.75" customHeight="1">
      <c r="J563" s="77"/>
      <c r="K563" s="77"/>
    </row>
    <row r="564" ht="15.75" customHeight="1">
      <c r="J564" s="77"/>
      <c r="K564" s="77"/>
    </row>
    <row r="565" ht="15.75" customHeight="1">
      <c r="J565" s="77"/>
      <c r="K565" s="77"/>
    </row>
    <row r="566" ht="15.75" customHeight="1">
      <c r="J566" s="77"/>
      <c r="K566" s="77"/>
    </row>
    <row r="567" ht="15.75" customHeight="1">
      <c r="J567" s="77"/>
      <c r="K567" s="77"/>
    </row>
    <row r="568" ht="15.75" customHeight="1">
      <c r="J568" s="77"/>
      <c r="K568" s="77"/>
    </row>
    <row r="569" ht="15.75" customHeight="1">
      <c r="J569" s="77"/>
      <c r="K569" s="77"/>
    </row>
    <row r="570" ht="15.75" customHeight="1">
      <c r="J570" s="77"/>
      <c r="K570" s="77"/>
    </row>
    <row r="571" ht="15.75" customHeight="1">
      <c r="J571" s="77"/>
      <c r="K571" s="77"/>
    </row>
    <row r="572" ht="15.75" customHeight="1">
      <c r="J572" s="77"/>
      <c r="K572" s="77"/>
    </row>
    <row r="573" ht="15.75" customHeight="1">
      <c r="J573" s="77"/>
      <c r="K573" s="77"/>
    </row>
    <row r="574" ht="15.75" customHeight="1">
      <c r="J574" s="77"/>
      <c r="K574" s="77"/>
    </row>
    <row r="575" ht="15.75" customHeight="1">
      <c r="J575" s="77"/>
      <c r="K575" s="77"/>
    </row>
    <row r="576" ht="15.75" customHeight="1">
      <c r="J576" s="77"/>
      <c r="K576" s="77"/>
    </row>
    <row r="577" ht="15.75" customHeight="1">
      <c r="J577" s="77"/>
      <c r="K577" s="77"/>
    </row>
    <row r="578" ht="15.75" customHeight="1">
      <c r="J578" s="77"/>
      <c r="K578" s="77"/>
    </row>
    <row r="579" ht="15.75" customHeight="1">
      <c r="J579" s="77"/>
      <c r="K579" s="77"/>
    </row>
    <row r="580" ht="15.75" customHeight="1">
      <c r="J580" s="77"/>
      <c r="K580" s="77"/>
    </row>
    <row r="581" ht="15.75" customHeight="1">
      <c r="J581" s="77"/>
      <c r="K581" s="77"/>
    </row>
    <row r="582" ht="15.75" customHeight="1">
      <c r="J582" s="77"/>
      <c r="K582" s="77"/>
    </row>
    <row r="583" ht="15.75" customHeight="1">
      <c r="J583" s="77"/>
      <c r="K583" s="77"/>
    </row>
    <row r="584" ht="15.75" customHeight="1">
      <c r="J584" s="77"/>
      <c r="K584" s="77"/>
    </row>
    <row r="585" ht="15.75" customHeight="1">
      <c r="J585" s="77"/>
      <c r="K585" s="77"/>
    </row>
    <row r="586" ht="15.75" customHeight="1">
      <c r="J586" s="77"/>
      <c r="K586" s="77"/>
    </row>
    <row r="587" ht="15.75" customHeight="1">
      <c r="J587" s="77"/>
      <c r="K587" s="77"/>
    </row>
    <row r="588" ht="15.75" customHeight="1">
      <c r="J588" s="77"/>
      <c r="K588" s="77"/>
    </row>
    <row r="589" ht="15.75" customHeight="1">
      <c r="J589" s="77"/>
      <c r="K589" s="77"/>
    </row>
    <row r="590" ht="15.75" customHeight="1">
      <c r="J590" s="77"/>
      <c r="K590" s="77"/>
    </row>
    <row r="591" ht="15.75" customHeight="1">
      <c r="J591" s="77"/>
      <c r="K591" s="77"/>
    </row>
    <row r="592" ht="15.75" customHeight="1">
      <c r="J592" s="77"/>
      <c r="K592" s="77"/>
    </row>
    <row r="593" ht="15.75" customHeight="1">
      <c r="J593" s="77"/>
      <c r="K593" s="77"/>
    </row>
    <row r="594" ht="15.75" customHeight="1">
      <c r="J594" s="77"/>
      <c r="K594" s="77"/>
    </row>
    <row r="595" ht="15.75" customHeight="1">
      <c r="J595" s="77"/>
      <c r="K595" s="77"/>
    </row>
    <row r="596" ht="15.75" customHeight="1">
      <c r="J596" s="77"/>
      <c r="K596" s="77"/>
    </row>
    <row r="597" ht="15.75" customHeight="1">
      <c r="J597" s="77"/>
      <c r="K597" s="77"/>
    </row>
    <row r="598" ht="15.75" customHeight="1">
      <c r="J598" s="77"/>
      <c r="K598" s="77"/>
    </row>
    <row r="599" ht="15.75" customHeight="1">
      <c r="J599" s="77"/>
      <c r="K599" s="77"/>
    </row>
    <row r="600" ht="15.75" customHeight="1">
      <c r="J600" s="77"/>
      <c r="K600" s="77"/>
    </row>
    <row r="601" ht="15.75" customHeight="1">
      <c r="J601" s="77"/>
      <c r="K601" s="77"/>
    </row>
    <row r="602" ht="15.75" customHeight="1">
      <c r="J602" s="77"/>
      <c r="K602" s="77"/>
    </row>
    <row r="603" ht="15.75" customHeight="1">
      <c r="J603" s="77"/>
      <c r="K603" s="77"/>
    </row>
    <row r="604" ht="15.75" customHeight="1">
      <c r="J604" s="77"/>
      <c r="K604" s="77"/>
    </row>
    <row r="605" ht="15.75" customHeight="1">
      <c r="J605" s="77"/>
      <c r="K605" s="77"/>
    </row>
    <row r="606" ht="15.75" customHeight="1">
      <c r="J606" s="77"/>
      <c r="K606" s="77"/>
    </row>
    <row r="607" ht="15.75" customHeight="1">
      <c r="J607" s="77"/>
      <c r="K607" s="77"/>
    </row>
    <row r="608" ht="15.75" customHeight="1">
      <c r="J608" s="77"/>
      <c r="K608" s="77"/>
    </row>
    <row r="609" ht="15.75" customHeight="1">
      <c r="J609" s="77"/>
      <c r="K609" s="77"/>
    </row>
    <row r="610" ht="15.75" customHeight="1">
      <c r="J610" s="77"/>
      <c r="K610" s="77"/>
    </row>
    <row r="611" ht="15.75" customHeight="1">
      <c r="J611" s="77"/>
      <c r="K611" s="77"/>
    </row>
    <row r="612" ht="15.75" customHeight="1">
      <c r="J612" s="77"/>
      <c r="K612" s="77"/>
    </row>
    <row r="613" ht="15.75" customHeight="1">
      <c r="J613" s="77"/>
      <c r="K613" s="77"/>
    </row>
    <row r="614" ht="15.75" customHeight="1">
      <c r="J614" s="77"/>
      <c r="K614" s="77"/>
    </row>
    <row r="615" ht="15.75" customHeight="1">
      <c r="J615" s="77"/>
      <c r="K615" s="77"/>
    </row>
    <row r="616" ht="15.75" customHeight="1">
      <c r="J616" s="77"/>
      <c r="K616" s="77"/>
    </row>
    <row r="617" ht="15.75" customHeight="1">
      <c r="J617" s="77"/>
      <c r="K617" s="77"/>
    </row>
    <row r="618" ht="15.75" customHeight="1">
      <c r="J618" s="77"/>
      <c r="K618" s="77"/>
    </row>
    <row r="619" ht="15.75" customHeight="1">
      <c r="J619" s="77"/>
      <c r="K619" s="77"/>
    </row>
    <row r="620" ht="15.75" customHeight="1">
      <c r="J620" s="77"/>
      <c r="K620" s="77"/>
    </row>
    <row r="621" ht="15.75" customHeight="1">
      <c r="J621" s="77"/>
      <c r="K621" s="77"/>
    </row>
    <row r="622" ht="15.75" customHeight="1">
      <c r="J622" s="77"/>
      <c r="K622" s="77"/>
    </row>
    <row r="623" ht="15.75" customHeight="1">
      <c r="J623" s="77"/>
      <c r="K623" s="77"/>
    </row>
    <row r="624" ht="15.75" customHeight="1">
      <c r="J624" s="77"/>
      <c r="K624" s="77"/>
    </row>
    <row r="625" ht="15.75" customHeight="1">
      <c r="J625" s="77"/>
      <c r="K625" s="77"/>
    </row>
    <row r="626" ht="15.75" customHeight="1">
      <c r="J626" s="77"/>
      <c r="K626" s="77"/>
    </row>
    <row r="627" ht="15.75" customHeight="1">
      <c r="J627" s="77"/>
      <c r="K627" s="77"/>
    </row>
    <row r="628" ht="15.75" customHeight="1">
      <c r="J628" s="77"/>
      <c r="K628" s="77"/>
    </row>
    <row r="629" ht="15.75" customHeight="1">
      <c r="J629" s="77"/>
      <c r="K629" s="77"/>
    </row>
    <row r="630" ht="15.75" customHeight="1">
      <c r="J630" s="77"/>
      <c r="K630" s="77"/>
    </row>
    <row r="631" ht="15.75" customHeight="1">
      <c r="J631" s="77"/>
      <c r="K631" s="77"/>
    </row>
    <row r="632" ht="15.75" customHeight="1">
      <c r="J632" s="77"/>
      <c r="K632" s="77"/>
    </row>
    <row r="633" ht="15.75" customHeight="1">
      <c r="J633" s="77"/>
      <c r="K633" s="77"/>
    </row>
    <row r="634" ht="15.75" customHeight="1">
      <c r="J634" s="77"/>
      <c r="K634" s="77"/>
    </row>
    <row r="635" ht="15.75" customHeight="1">
      <c r="J635" s="77"/>
      <c r="K635" s="77"/>
    </row>
    <row r="636" ht="15.75" customHeight="1">
      <c r="J636" s="77"/>
      <c r="K636" s="77"/>
    </row>
    <row r="637" ht="15.75" customHeight="1">
      <c r="J637" s="77"/>
      <c r="K637" s="77"/>
    </row>
    <row r="638" ht="15.75" customHeight="1">
      <c r="J638" s="77"/>
      <c r="K638" s="77"/>
    </row>
    <row r="639" ht="15.75" customHeight="1">
      <c r="J639" s="77"/>
      <c r="K639" s="77"/>
    </row>
    <row r="640" ht="15.75" customHeight="1">
      <c r="J640" s="77"/>
      <c r="K640" s="77"/>
    </row>
    <row r="641" ht="15.75" customHeight="1">
      <c r="J641" s="77"/>
      <c r="K641" s="77"/>
    </row>
    <row r="642" ht="15.75" customHeight="1">
      <c r="J642" s="77"/>
      <c r="K642" s="77"/>
    </row>
    <row r="643" ht="15.75" customHeight="1">
      <c r="J643" s="77"/>
      <c r="K643" s="77"/>
    </row>
    <row r="644" ht="15.75" customHeight="1">
      <c r="J644" s="77"/>
      <c r="K644" s="77"/>
    </row>
    <row r="645" ht="15.75" customHeight="1">
      <c r="J645" s="77"/>
      <c r="K645" s="77"/>
    </row>
    <row r="646" ht="15.75" customHeight="1">
      <c r="J646" s="77"/>
      <c r="K646" s="77"/>
    </row>
    <row r="647" ht="15.75" customHeight="1">
      <c r="J647" s="77"/>
      <c r="K647" s="77"/>
    </row>
    <row r="648" ht="15.75" customHeight="1">
      <c r="J648" s="77"/>
      <c r="K648" s="77"/>
    </row>
    <row r="649" ht="15.75" customHeight="1">
      <c r="J649" s="77"/>
      <c r="K649" s="77"/>
    </row>
    <row r="650" ht="15.75" customHeight="1">
      <c r="J650" s="77"/>
      <c r="K650" s="77"/>
    </row>
    <row r="651" ht="15.75" customHeight="1">
      <c r="J651" s="77"/>
      <c r="K651" s="77"/>
    </row>
    <row r="652" ht="15.75" customHeight="1">
      <c r="J652" s="77"/>
      <c r="K652" s="77"/>
    </row>
    <row r="653" ht="15.75" customHeight="1">
      <c r="J653" s="77"/>
      <c r="K653" s="77"/>
    </row>
    <row r="654" ht="15.75" customHeight="1">
      <c r="J654" s="77"/>
      <c r="K654" s="77"/>
    </row>
    <row r="655" ht="15.75" customHeight="1">
      <c r="J655" s="77"/>
      <c r="K655" s="77"/>
    </row>
    <row r="656" ht="15.75" customHeight="1">
      <c r="J656" s="77"/>
      <c r="K656" s="77"/>
    </row>
    <row r="657" ht="15.75" customHeight="1">
      <c r="J657" s="77"/>
      <c r="K657" s="77"/>
    </row>
    <row r="658" ht="15.75" customHeight="1">
      <c r="J658" s="77"/>
      <c r="K658" s="77"/>
    </row>
    <row r="659" ht="15.75" customHeight="1">
      <c r="J659" s="77"/>
      <c r="K659" s="77"/>
    </row>
    <row r="660" ht="15.75" customHeight="1">
      <c r="J660" s="77"/>
      <c r="K660" s="77"/>
    </row>
    <row r="661" ht="15.75" customHeight="1">
      <c r="J661" s="77"/>
      <c r="K661" s="77"/>
    </row>
    <row r="662" ht="15.75" customHeight="1">
      <c r="J662" s="77"/>
      <c r="K662" s="77"/>
    </row>
    <row r="663" ht="15.75" customHeight="1">
      <c r="J663" s="77"/>
      <c r="K663" s="77"/>
    </row>
    <row r="664" ht="15.75" customHeight="1">
      <c r="J664" s="77"/>
      <c r="K664" s="77"/>
    </row>
    <row r="665" ht="15.75" customHeight="1">
      <c r="J665" s="77"/>
      <c r="K665" s="77"/>
    </row>
    <row r="666" ht="15.75" customHeight="1">
      <c r="J666" s="77"/>
      <c r="K666" s="77"/>
    </row>
    <row r="667" ht="15.75" customHeight="1">
      <c r="J667" s="77"/>
      <c r="K667" s="77"/>
    </row>
    <row r="668" ht="15.75" customHeight="1">
      <c r="J668" s="77"/>
      <c r="K668" s="77"/>
    </row>
    <row r="669" ht="15.75" customHeight="1">
      <c r="J669" s="77"/>
      <c r="K669" s="77"/>
    </row>
    <row r="670" ht="15.75" customHeight="1">
      <c r="J670" s="77"/>
      <c r="K670" s="77"/>
    </row>
    <row r="671" ht="15.75" customHeight="1">
      <c r="J671" s="77"/>
      <c r="K671" s="77"/>
    </row>
    <row r="672" ht="15.75" customHeight="1">
      <c r="J672" s="77"/>
      <c r="K672" s="77"/>
    </row>
    <row r="673" ht="15.75" customHeight="1">
      <c r="J673" s="77"/>
      <c r="K673" s="77"/>
    </row>
    <row r="674" ht="15.75" customHeight="1">
      <c r="J674" s="77"/>
      <c r="K674" s="77"/>
    </row>
    <row r="675" ht="15.75" customHeight="1">
      <c r="J675" s="77"/>
      <c r="K675" s="77"/>
    </row>
    <row r="676" ht="15.75" customHeight="1">
      <c r="J676" s="77"/>
      <c r="K676" s="77"/>
    </row>
    <row r="677" ht="15.75" customHeight="1">
      <c r="J677" s="77"/>
      <c r="K677" s="77"/>
    </row>
    <row r="678" ht="15.75" customHeight="1">
      <c r="J678" s="77"/>
      <c r="K678" s="77"/>
    </row>
    <row r="679" ht="15.75" customHeight="1">
      <c r="J679" s="77"/>
      <c r="K679" s="77"/>
    </row>
    <row r="680" ht="15.75" customHeight="1">
      <c r="J680" s="77"/>
      <c r="K680" s="77"/>
    </row>
    <row r="681" ht="15.75" customHeight="1">
      <c r="J681" s="77"/>
      <c r="K681" s="77"/>
    </row>
    <row r="682" ht="15.75" customHeight="1">
      <c r="J682" s="77"/>
      <c r="K682" s="77"/>
    </row>
    <row r="683" ht="15.75" customHeight="1">
      <c r="J683" s="77"/>
      <c r="K683" s="77"/>
    </row>
    <row r="684" ht="15.75" customHeight="1">
      <c r="J684" s="77"/>
      <c r="K684" s="77"/>
    </row>
    <row r="685" ht="15.75" customHeight="1">
      <c r="J685" s="77"/>
      <c r="K685" s="77"/>
    </row>
    <row r="686" ht="15.75" customHeight="1">
      <c r="J686" s="77"/>
      <c r="K686" s="77"/>
    </row>
    <row r="687" ht="15.75" customHeight="1">
      <c r="J687" s="77"/>
      <c r="K687" s="77"/>
    </row>
    <row r="688" ht="15.75" customHeight="1">
      <c r="J688" s="77"/>
      <c r="K688" s="77"/>
    </row>
    <row r="689" ht="15.75" customHeight="1">
      <c r="J689" s="77"/>
      <c r="K689" s="77"/>
    </row>
    <row r="690" ht="15.75" customHeight="1">
      <c r="J690" s="77"/>
      <c r="K690" s="77"/>
    </row>
    <row r="691" ht="15.75" customHeight="1">
      <c r="J691" s="77"/>
      <c r="K691" s="77"/>
    </row>
    <row r="692" ht="15.75" customHeight="1">
      <c r="J692" s="77"/>
      <c r="K692" s="77"/>
    </row>
    <row r="693" ht="15.75" customHeight="1">
      <c r="J693" s="77"/>
      <c r="K693" s="77"/>
    </row>
    <row r="694" ht="15.75" customHeight="1">
      <c r="J694" s="77"/>
      <c r="K694" s="77"/>
    </row>
    <row r="695" ht="15.75" customHeight="1">
      <c r="J695" s="77"/>
      <c r="K695" s="77"/>
    </row>
    <row r="696" ht="15.75" customHeight="1">
      <c r="J696" s="77"/>
      <c r="K696" s="77"/>
    </row>
    <row r="697" ht="15.75" customHeight="1">
      <c r="J697" s="77"/>
      <c r="K697" s="77"/>
    </row>
    <row r="698" ht="15.75" customHeight="1">
      <c r="J698" s="77"/>
      <c r="K698" s="77"/>
    </row>
    <row r="699" ht="15.75" customHeight="1">
      <c r="J699" s="77"/>
      <c r="K699" s="77"/>
    </row>
    <row r="700" ht="15.75" customHeight="1">
      <c r="J700" s="77"/>
      <c r="K700" s="77"/>
    </row>
    <row r="701" ht="15.75" customHeight="1">
      <c r="J701" s="77"/>
      <c r="K701" s="77"/>
    </row>
    <row r="702" ht="15.75" customHeight="1">
      <c r="J702" s="77"/>
      <c r="K702" s="77"/>
    </row>
    <row r="703" ht="15.75" customHeight="1">
      <c r="J703" s="77"/>
      <c r="K703" s="77"/>
    </row>
    <row r="704" ht="15.75" customHeight="1">
      <c r="J704" s="77"/>
      <c r="K704" s="77"/>
    </row>
    <row r="705" ht="15.75" customHeight="1">
      <c r="J705" s="77"/>
      <c r="K705" s="77"/>
    </row>
    <row r="706" ht="15.75" customHeight="1">
      <c r="J706" s="77"/>
      <c r="K706" s="77"/>
    </row>
    <row r="707" ht="15.75" customHeight="1">
      <c r="J707" s="77"/>
      <c r="K707" s="77"/>
    </row>
    <row r="708" ht="15.75" customHeight="1">
      <c r="J708" s="77"/>
      <c r="K708" s="77"/>
    </row>
    <row r="709" ht="15.75" customHeight="1">
      <c r="J709" s="77"/>
      <c r="K709" s="77"/>
    </row>
    <row r="710" ht="15.75" customHeight="1">
      <c r="J710" s="77"/>
      <c r="K710" s="77"/>
    </row>
    <row r="711" ht="15.75" customHeight="1">
      <c r="J711" s="77"/>
      <c r="K711" s="77"/>
    </row>
    <row r="712" ht="15.75" customHeight="1">
      <c r="J712" s="77"/>
      <c r="K712" s="77"/>
    </row>
    <row r="713" ht="15.75" customHeight="1">
      <c r="J713" s="77"/>
      <c r="K713" s="77"/>
    </row>
    <row r="714" ht="15.75" customHeight="1">
      <c r="J714" s="77"/>
      <c r="K714" s="77"/>
    </row>
    <row r="715" ht="15.75" customHeight="1">
      <c r="J715" s="77"/>
      <c r="K715" s="77"/>
    </row>
    <row r="716" ht="15.75" customHeight="1">
      <c r="J716" s="77"/>
      <c r="K716" s="77"/>
    </row>
    <row r="717" ht="15.75" customHeight="1">
      <c r="J717" s="77"/>
      <c r="K717" s="77"/>
    </row>
    <row r="718" ht="15.75" customHeight="1">
      <c r="J718" s="77"/>
      <c r="K718" s="77"/>
    </row>
    <row r="719" ht="15.75" customHeight="1">
      <c r="J719" s="77"/>
      <c r="K719" s="77"/>
    </row>
    <row r="720" ht="15.75" customHeight="1">
      <c r="J720" s="77"/>
      <c r="K720" s="77"/>
    </row>
    <row r="721" ht="15.75" customHeight="1">
      <c r="J721" s="77"/>
      <c r="K721" s="77"/>
    </row>
    <row r="722" ht="15.75" customHeight="1">
      <c r="J722" s="77"/>
      <c r="K722" s="77"/>
    </row>
    <row r="723" ht="15.75" customHeight="1">
      <c r="J723" s="77"/>
      <c r="K723" s="77"/>
    </row>
    <row r="724" ht="15.75" customHeight="1">
      <c r="J724" s="77"/>
      <c r="K724" s="77"/>
    </row>
    <row r="725" ht="15.75" customHeight="1">
      <c r="J725" s="77"/>
      <c r="K725" s="77"/>
    </row>
    <row r="726" ht="15.75" customHeight="1">
      <c r="J726" s="77"/>
      <c r="K726" s="77"/>
    </row>
    <row r="727" ht="15.75" customHeight="1">
      <c r="J727" s="77"/>
      <c r="K727" s="77"/>
    </row>
    <row r="728" ht="15.75" customHeight="1">
      <c r="J728" s="77"/>
      <c r="K728" s="77"/>
    </row>
    <row r="729" ht="15.75" customHeight="1">
      <c r="J729" s="77"/>
      <c r="K729" s="77"/>
    </row>
    <row r="730" ht="15.75" customHeight="1">
      <c r="J730" s="77"/>
      <c r="K730" s="77"/>
    </row>
    <row r="731" ht="15.75" customHeight="1">
      <c r="J731" s="77"/>
      <c r="K731" s="77"/>
    </row>
    <row r="732" ht="15.75" customHeight="1">
      <c r="J732" s="77"/>
      <c r="K732" s="77"/>
    </row>
    <row r="733" ht="15.75" customHeight="1">
      <c r="J733" s="77"/>
      <c r="K733" s="77"/>
    </row>
    <row r="734" ht="15.75" customHeight="1">
      <c r="J734" s="77"/>
      <c r="K734" s="77"/>
    </row>
    <row r="735" ht="15.75" customHeight="1">
      <c r="J735" s="77"/>
      <c r="K735" s="77"/>
    </row>
    <row r="736" ht="15.75" customHeight="1">
      <c r="J736" s="77"/>
      <c r="K736" s="77"/>
    </row>
    <row r="737" ht="15.75" customHeight="1">
      <c r="J737" s="77"/>
      <c r="K737" s="77"/>
    </row>
    <row r="738" ht="15.75" customHeight="1">
      <c r="J738" s="77"/>
      <c r="K738" s="77"/>
    </row>
    <row r="739" ht="15.75" customHeight="1">
      <c r="J739" s="77"/>
      <c r="K739" s="77"/>
    </row>
    <row r="740" ht="15.75" customHeight="1">
      <c r="J740" s="77"/>
      <c r="K740" s="77"/>
    </row>
    <row r="741" ht="15.75" customHeight="1">
      <c r="J741" s="77"/>
      <c r="K741" s="77"/>
    </row>
    <row r="742" ht="15.75" customHeight="1">
      <c r="J742" s="77"/>
      <c r="K742" s="77"/>
    </row>
    <row r="743" ht="15.75" customHeight="1">
      <c r="J743" s="77"/>
      <c r="K743" s="77"/>
    </row>
    <row r="744" ht="15.75" customHeight="1">
      <c r="J744" s="77"/>
      <c r="K744" s="77"/>
    </row>
    <row r="745" ht="15.75" customHeight="1">
      <c r="J745" s="77"/>
      <c r="K745" s="77"/>
    </row>
    <row r="746" ht="15.75" customHeight="1">
      <c r="J746" s="77"/>
      <c r="K746" s="77"/>
    </row>
    <row r="747" ht="15.75" customHeight="1">
      <c r="J747" s="77"/>
      <c r="K747" s="77"/>
    </row>
    <row r="748" ht="15.75" customHeight="1">
      <c r="J748" s="77"/>
      <c r="K748" s="77"/>
    </row>
    <row r="749" ht="15.75" customHeight="1">
      <c r="J749" s="77"/>
      <c r="K749" s="77"/>
    </row>
    <row r="750" ht="15.75" customHeight="1">
      <c r="J750" s="77"/>
      <c r="K750" s="77"/>
    </row>
    <row r="751" ht="15.75" customHeight="1">
      <c r="J751" s="77"/>
      <c r="K751" s="77"/>
    </row>
    <row r="752" ht="15.75" customHeight="1">
      <c r="J752" s="77"/>
      <c r="K752" s="77"/>
    </row>
    <row r="753" ht="15.75" customHeight="1">
      <c r="J753" s="77"/>
      <c r="K753" s="77"/>
    </row>
    <row r="754" ht="15.75" customHeight="1">
      <c r="J754" s="77"/>
      <c r="K754" s="77"/>
    </row>
    <row r="755" ht="15.75" customHeight="1">
      <c r="J755" s="77"/>
      <c r="K755" s="77"/>
    </row>
    <row r="756" ht="15.75" customHeight="1">
      <c r="J756" s="77"/>
      <c r="K756" s="77"/>
    </row>
    <row r="757" ht="15.75" customHeight="1">
      <c r="J757" s="77"/>
      <c r="K757" s="77"/>
    </row>
    <row r="758" ht="15.75" customHeight="1">
      <c r="J758" s="77"/>
      <c r="K758" s="77"/>
    </row>
    <row r="759" ht="15.75" customHeight="1">
      <c r="J759" s="77"/>
      <c r="K759" s="77"/>
    </row>
    <row r="760" ht="15.75" customHeight="1">
      <c r="J760" s="77"/>
      <c r="K760" s="77"/>
    </row>
    <row r="761" ht="15.75" customHeight="1">
      <c r="J761" s="77"/>
      <c r="K761" s="77"/>
    </row>
    <row r="762" ht="15.75" customHeight="1">
      <c r="J762" s="77"/>
      <c r="K762" s="77"/>
    </row>
    <row r="763" ht="15.75" customHeight="1">
      <c r="J763" s="77"/>
      <c r="K763" s="77"/>
    </row>
    <row r="764" ht="15.75" customHeight="1">
      <c r="J764" s="77"/>
      <c r="K764" s="77"/>
    </row>
    <row r="765" ht="15.75" customHeight="1">
      <c r="J765" s="77"/>
      <c r="K765" s="77"/>
    </row>
    <row r="766" ht="15.75" customHeight="1">
      <c r="J766" s="77"/>
      <c r="K766" s="77"/>
    </row>
    <row r="767" ht="15.75" customHeight="1">
      <c r="J767" s="77"/>
      <c r="K767" s="77"/>
    </row>
    <row r="768" ht="15.75" customHeight="1">
      <c r="J768" s="77"/>
      <c r="K768" s="77"/>
    </row>
    <row r="769" ht="15.75" customHeight="1">
      <c r="J769" s="77"/>
      <c r="K769" s="77"/>
    </row>
    <row r="770" ht="15.75" customHeight="1">
      <c r="J770" s="77"/>
      <c r="K770" s="77"/>
    </row>
    <row r="771" ht="15.75" customHeight="1">
      <c r="J771" s="77"/>
      <c r="K771" s="77"/>
    </row>
    <row r="772" ht="15.75" customHeight="1">
      <c r="J772" s="77"/>
      <c r="K772" s="77"/>
    </row>
    <row r="773" ht="15.75" customHeight="1">
      <c r="J773" s="77"/>
      <c r="K773" s="77"/>
    </row>
    <row r="774" ht="15.75" customHeight="1">
      <c r="J774" s="77"/>
      <c r="K774" s="77"/>
    </row>
    <row r="775" ht="15.75" customHeight="1">
      <c r="J775" s="77"/>
      <c r="K775" s="77"/>
    </row>
    <row r="776" ht="15.75" customHeight="1">
      <c r="J776" s="77"/>
      <c r="K776" s="77"/>
    </row>
    <row r="777" ht="15.75" customHeight="1">
      <c r="J777" s="77"/>
      <c r="K777" s="77"/>
    </row>
    <row r="778" ht="15.75" customHeight="1">
      <c r="J778" s="77"/>
      <c r="K778" s="77"/>
    </row>
    <row r="779" ht="15.75" customHeight="1">
      <c r="J779" s="77"/>
      <c r="K779" s="77"/>
    </row>
    <row r="780" ht="15.75" customHeight="1">
      <c r="J780" s="77"/>
      <c r="K780" s="77"/>
    </row>
    <row r="781" ht="15.75" customHeight="1">
      <c r="J781" s="77"/>
      <c r="K781" s="77"/>
    </row>
    <row r="782" ht="15.75" customHeight="1">
      <c r="J782" s="77"/>
      <c r="K782" s="77"/>
    </row>
    <row r="783" ht="15.75" customHeight="1">
      <c r="J783" s="77"/>
      <c r="K783" s="77"/>
    </row>
    <row r="784" ht="15.75" customHeight="1">
      <c r="J784" s="77"/>
      <c r="K784" s="77"/>
    </row>
    <row r="785" ht="15.75" customHeight="1">
      <c r="J785" s="77"/>
      <c r="K785" s="77"/>
    </row>
    <row r="786" ht="15.75" customHeight="1">
      <c r="J786" s="77"/>
      <c r="K786" s="77"/>
    </row>
    <row r="787" ht="15.75" customHeight="1">
      <c r="J787" s="77"/>
      <c r="K787" s="77"/>
    </row>
    <row r="788" ht="15.75" customHeight="1">
      <c r="J788" s="77"/>
      <c r="K788" s="77"/>
    </row>
    <row r="789" ht="15.75" customHeight="1">
      <c r="J789" s="77"/>
      <c r="K789" s="77"/>
    </row>
    <row r="790" ht="15.75" customHeight="1">
      <c r="J790" s="77"/>
      <c r="K790" s="77"/>
    </row>
    <row r="791" ht="15.75" customHeight="1">
      <c r="J791" s="77"/>
      <c r="K791" s="77"/>
    </row>
    <row r="792" ht="15.75" customHeight="1">
      <c r="J792" s="77"/>
      <c r="K792" s="77"/>
    </row>
    <row r="793" ht="15.75" customHeight="1">
      <c r="J793" s="77"/>
      <c r="K793" s="77"/>
    </row>
    <row r="794" ht="15.75" customHeight="1">
      <c r="J794" s="77"/>
      <c r="K794" s="77"/>
    </row>
    <row r="795" ht="15.75" customHeight="1">
      <c r="J795" s="77"/>
      <c r="K795" s="77"/>
    </row>
    <row r="796" ht="15.75" customHeight="1">
      <c r="J796" s="77"/>
      <c r="K796" s="77"/>
    </row>
    <row r="797" ht="15.75" customHeight="1">
      <c r="J797" s="77"/>
      <c r="K797" s="77"/>
    </row>
    <row r="798" ht="15.75" customHeight="1">
      <c r="J798" s="77"/>
      <c r="K798" s="77"/>
    </row>
    <row r="799" ht="15.75" customHeight="1">
      <c r="J799" s="77"/>
      <c r="K799" s="77"/>
    </row>
    <row r="800" ht="15.75" customHeight="1">
      <c r="J800" s="77"/>
      <c r="K800" s="77"/>
    </row>
    <row r="801" ht="15.75" customHeight="1">
      <c r="J801" s="77"/>
      <c r="K801" s="77"/>
    </row>
    <row r="802" ht="15.75" customHeight="1">
      <c r="J802" s="77"/>
      <c r="K802" s="77"/>
    </row>
    <row r="803" ht="15.75" customHeight="1">
      <c r="J803" s="77"/>
      <c r="K803" s="77"/>
    </row>
    <row r="804" ht="15.75" customHeight="1">
      <c r="J804" s="77"/>
      <c r="K804" s="77"/>
    </row>
    <row r="805" ht="15.75" customHeight="1">
      <c r="J805" s="77"/>
      <c r="K805" s="77"/>
    </row>
    <row r="806" ht="15.75" customHeight="1">
      <c r="J806" s="77"/>
      <c r="K806" s="77"/>
    </row>
    <row r="807" ht="15.75" customHeight="1">
      <c r="J807" s="77"/>
      <c r="K807" s="77"/>
    </row>
    <row r="808" ht="15.75" customHeight="1">
      <c r="J808" s="77"/>
      <c r="K808" s="77"/>
    </row>
    <row r="809" ht="15.75" customHeight="1">
      <c r="J809" s="77"/>
      <c r="K809" s="77"/>
    </row>
    <row r="810" ht="15.75" customHeight="1">
      <c r="J810" s="77"/>
      <c r="K810" s="77"/>
    </row>
    <row r="811" ht="15.75" customHeight="1">
      <c r="J811" s="77"/>
      <c r="K811" s="77"/>
    </row>
    <row r="812" ht="15.75" customHeight="1">
      <c r="J812" s="77"/>
      <c r="K812" s="77"/>
    </row>
    <row r="813" ht="15.75" customHeight="1">
      <c r="J813" s="77"/>
      <c r="K813" s="77"/>
    </row>
    <row r="814" ht="15.75" customHeight="1">
      <c r="J814" s="77"/>
      <c r="K814" s="77"/>
    </row>
    <row r="815" ht="15.75" customHeight="1">
      <c r="J815" s="77"/>
      <c r="K815" s="77"/>
    </row>
    <row r="816" ht="15.75" customHeight="1">
      <c r="J816" s="77"/>
      <c r="K816" s="77"/>
    </row>
    <row r="817" ht="15.75" customHeight="1">
      <c r="J817" s="77"/>
      <c r="K817" s="77"/>
    </row>
    <row r="818" ht="15.75" customHeight="1">
      <c r="J818" s="77"/>
      <c r="K818" s="77"/>
    </row>
    <row r="819" ht="15.75" customHeight="1">
      <c r="J819" s="77"/>
      <c r="K819" s="77"/>
    </row>
    <row r="820" ht="15.75" customHeight="1">
      <c r="J820" s="77"/>
      <c r="K820" s="77"/>
    </row>
    <row r="821" ht="15.75" customHeight="1">
      <c r="J821" s="77"/>
      <c r="K821" s="77"/>
    </row>
    <row r="822" ht="15.75" customHeight="1">
      <c r="J822" s="77"/>
      <c r="K822" s="77"/>
    </row>
    <row r="823" ht="15.75" customHeight="1">
      <c r="J823" s="77"/>
      <c r="K823" s="77"/>
    </row>
    <row r="824" ht="15.75" customHeight="1">
      <c r="J824" s="77"/>
      <c r="K824" s="77"/>
    </row>
    <row r="825" ht="15.75" customHeight="1">
      <c r="J825" s="77"/>
      <c r="K825" s="77"/>
    </row>
    <row r="826" ht="15.75" customHeight="1">
      <c r="J826" s="77"/>
      <c r="K826" s="77"/>
    </row>
    <row r="827" ht="15.75" customHeight="1">
      <c r="J827" s="77"/>
      <c r="K827" s="77"/>
    </row>
    <row r="828" ht="15.75" customHeight="1">
      <c r="J828" s="77"/>
      <c r="K828" s="77"/>
    </row>
    <row r="829" ht="15.75" customHeight="1">
      <c r="J829" s="77"/>
      <c r="K829" s="77"/>
    </row>
    <row r="830" ht="15.75" customHeight="1">
      <c r="J830" s="77"/>
      <c r="K830" s="77"/>
    </row>
    <row r="831" ht="15.75" customHeight="1">
      <c r="J831" s="77"/>
      <c r="K831" s="77"/>
    </row>
    <row r="832" ht="15.75" customHeight="1">
      <c r="J832" s="77"/>
      <c r="K832" s="77"/>
    </row>
    <row r="833" ht="15.75" customHeight="1">
      <c r="J833" s="77"/>
      <c r="K833" s="77"/>
    </row>
    <row r="834" ht="15.75" customHeight="1">
      <c r="J834" s="77"/>
      <c r="K834" s="77"/>
    </row>
    <row r="835" ht="15.75" customHeight="1">
      <c r="J835" s="77"/>
      <c r="K835" s="77"/>
    </row>
    <row r="836" ht="15.75" customHeight="1">
      <c r="J836" s="77"/>
      <c r="K836" s="77"/>
    </row>
    <row r="837" ht="15.75" customHeight="1">
      <c r="J837" s="77"/>
      <c r="K837" s="77"/>
    </row>
    <row r="838" ht="15.75" customHeight="1">
      <c r="J838" s="77"/>
      <c r="K838" s="77"/>
    </row>
    <row r="839" ht="15.75" customHeight="1">
      <c r="J839" s="77"/>
      <c r="K839" s="77"/>
    </row>
    <row r="840" ht="15.75" customHeight="1">
      <c r="J840" s="77"/>
      <c r="K840" s="77"/>
    </row>
    <row r="841" ht="15.75" customHeight="1">
      <c r="J841" s="77"/>
      <c r="K841" s="77"/>
    </row>
    <row r="842" ht="15.75" customHeight="1">
      <c r="J842" s="77"/>
      <c r="K842" s="77"/>
    </row>
    <row r="843" ht="15.75" customHeight="1">
      <c r="J843" s="77"/>
      <c r="K843" s="77"/>
    </row>
    <row r="844" ht="15.75" customHeight="1">
      <c r="J844" s="77"/>
      <c r="K844" s="77"/>
    </row>
    <row r="845" ht="15.75" customHeight="1">
      <c r="J845" s="77"/>
      <c r="K845" s="77"/>
    </row>
    <row r="846" ht="15.75" customHeight="1">
      <c r="J846" s="77"/>
      <c r="K846" s="77"/>
    </row>
    <row r="847" ht="15.75" customHeight="1">
      <c r="J847" s="77"/>
      <c r="K847" s="77"/>
    </row>
    <row r="848" ht="15.75" customHeight="1">
      <c r="J848" s="77"/>
      <c r="K848" s="77"/>
    </row>
    <row r="849" ht="15.75" customHeight="1">
      <c r="J849" s="77"/>
      <c r="K849" s="77"/>
    </row>
    <row r="850" ht="15.75" customHeight="1">
      <c r="J850" s="77"/>
      <c r="K850" s="77"/>
    </row>
    <row r="851" ht="15.75" customHeight="1">
      <c r="J851" s="77"/>
      <c r="K851" s="77"/>
    </row>
    <row r="852" ht="15.75" customHeight="1">
      <c r="J852" s="77"/>
      <c r="K852" s="77"/>
    </row>
    <row r="853" ht="15.75" customHeight="1">
      <c r="J853" s="77"/>
      <c r="K853" s="77"/>
    </row>
    <row r="854" ht="15.75" customHeight="1">
      <c r="J854" s="77"/>
      <c r="K854" s="77"/>
    </row>
    <row r="855" ht="15.75" customHeight="1">
      <c r="J855" s="77"/>
      <c r="K855" s="77"/>
    </row>
    <row r="856" ht="15.75" customHeight="1">
      <c r="J856" s="77"/>
      <c r="K856" s="77"/>
    </row>
    <row r="857" ht="15.75" customHeight="1">
      <c r="J857" s="77"/>
      <c r="K857" s="77"/>
    </row>
    <row r="858" ht="15.75" customHeight="1">
      <c r="J858" s="77"/>
      <c r="K858" s="77"/>
    </row>
    <row r="859" ht="15.75" customHeight="1">
      <c r="J859" s="77"/>
      <c r="K859" s="77"/>
    </row>
    <row r="860" ht="15.75" customHeight="1">
      <c r="J860" s="77"/>
      <c r="K860" s="77"/>
    </row>
    <row r="861" ht="15.75" customHeight="1">
      <c r="J861" s="77"/>
      <c r="K861" s="77"/>
    </row>
    <row r="862" ht="15.75" customHeight="1">
      <c r="J862" s="77"/>
      <c r="K862" s="77"/>
    </row>
    <row r="863" ht="15.75" customHeight="1">
      <c r="J863" s="77"/>
      <c r="K863" s="77"/>
    </row>
    <row r="864" ht="15.75" customHeight="1">
      <c r="J864" s="77"/>
      <c r="K864" s="77"/>
    </row>
    <row r="865" ht="15.75" customHeight="1">
      <c r="J865" s="77"/>
      <c r="K865" s="77"/>
    </row>
    <row r="866" ht="15.75" customHeight="1">
      <c r="J866" s="77"/>
      <c r="K866" s="77"/>
    </row>
    <row r="867" ht="15.75" customHeight="1">
      <c r="J867" s="77"/>
      <c r="K867" s="77"/>
    </row>
    <row r="868" ht="15.75" customHeight="1">
      <c r="J868" s="77"/>
      <c r="K868" s="77"/>
    </row>
    <row r="869" ht="15.75" customHeight="1">
      <c r="J869" s="77"/>
      <c r="K869" s="77"/>
    </row>
    <row r="870" ht="15.75" customHeight="1">
      <c r="J870" s="77"/>
      <c r="K870" s="77"/>
    </row>
    <row r="871" ht="15.75" customHeight="1">
      <c r="J871" s="77"/>
      <c r="K871" s="77"/>
    </row>
    <row r="872" ht="15.75" customHeight="1">
      <c r="J872" s="77"/>
      <c r="K872" s="77"/>
    </row>
    <row r="873" ht="15.75" customHeight="1">
      <c r="J873" s="77"/>
      <c r="K873" s="77"/>
    </row>
    <row r="874" ht="15.75" customHeight="1">
      <c r="J874" s="77"/>
      <c r="K874" s="77"/>
    </row>
    <row r="875" ht="15.75" customHeight="1">
      <c r="J875" s="77"/>
      <c r="K875" s="77"/>
    </row>
    <row r="876" ht="15.75" customHeight="1">
      <c r="J876" s="77"/>
      <c r="K876" s="77"/>
    </row>
    <row r="877" ht="15.75" customHeight="1">
      <c r="J877" s="77"/>
      <c r="K877" s="77"/>
    </row>
    <row r="878" ht="15.75" customHeight="1">
      <c r="J878" s="77"/>
      <c r="K878" s="77"/>
    </row>
    <row r="879" ht="15.75" customHeight="1">
      <c r="J879" s="77"/>
      <c r="K879" s="77"/>
    </row>
    <row r="880" ht="15.75" customHeight="1">
      <c r="J880" s="77"/>
      <c r="K880" s="77"/>
    </row>
    <row r="881" ht="15.75" customHeight="1">
      <c r="J881" s="77"/>
      <c r="K881" s="77"/>
    </row>
    <row r="882" ht="15.75" customHeight="1">
      <c r="J882" s="77"/>
      <c r="K882" s="77"/>
    </row>
    <row r="883" ht="15.75" customHeight="1">
      <c r="J883" s="77"/>
      <c r="K883" s="77"/>
    </row>
    <row r="884" ht="15.75" customHeight="1">
      <c r="J884" s="77"/>
      <c r="K884" s="77"/>
    </row>
    <row r="885" ht="15.75" customHeight="1">
      <c r="J885" s="77"/>
      <c r="K885" s="77"/>
    </row>
    <row r="886" ht="15.75" customHeight="1">
      <c r="J886" s="77"/>
      <c r="K886" s="77"/>
    </row>
    <row r="887" ht="15.75" customHeight="1">
      <c r="J887" s="77"/>
      <c r="K887" s="77"/>
    </row>
    <row r="888" ht="15.75" customHeight="1">
      <c r="J888" s="77"/>
      <c r="K888" s="77"/>
    </row>
    <row r="889" ht="15.75" customHeight="1">
      <c r="J889" s="77"/>
      <c r="K889" s="77"/>
    </row>
    <row r="890" ht="15.75" customHeight="1">
      <c r="J890" s="77"/>
      <c r="K890" s="77"/>
    </row>
    <row r="891" ht="15.75" customHeight="1">
      <c r="J891" s="77"/>
      <c r="K891" s="77"/>
    </row>
    <row r="892" ht="15.75" customHeight="1">
      <c r="J892" s="77"/>
      <c r="K892" s="77"/>
    </row>
    <row r="893" ht="15.75" customHeight="1">
      <c r="J893" s="77"/>
      <c r="K893" s="77"/>
    </row>
    <row r="894" ht="15.75" customHeight="1">
      <c r="J894" s="77"/>
      <c r="K894" s="77"/>
    </row>
    <row r="895" ht="15.75" customHeight="1">
      <c r="J895" s="77"/>
      <c r="K895" s="77"/>
    </row>
    <row r="896" ht="15.75" customHeight="1">
      <c r="J896" s="77"/>
      <c r="K896" s="77"/>
    </row>
    <row r="897" ht="15.75" customHeight="1">
      <c r="J897" s="77"/>
      <c r="K897" s="77"/>
    </row>
    <row r="898" ht="15.75" customHeight="1">
      <c r="J898" s="77"/>
      <c r="K898" s="77"/>
    </row>
    <row r="899" ht="15.75" customHeight="1">
      <c r="J899" s="77"/>
      <c r="K899" s="77"/>
    </row>
    <row r="900" ht="15.75" customHeight="1">
      <c r="J900" s="77"/>
      <c r="K900" s="77"/>
    </row>
    <row r="901" ht="15.75" customHeight="1">
      <c r="J901" s="77"/>
      <c r="K901" s="77"/>
    </row>
    <row r="902" ht="15.75" customHeight="1">
      <c r="J902" s="77"/>
      <c r="K902" s="77"/>
    </row>
    <row r="903" ht="15.75" customHeight="1">
      <c r="J903" s="77"/>
      <c r="K903" s="77"/>
    </row>
    <row r="904" ht="15.75" customHeight="1">
      <c r="J904" s="77"/>
      <c r="K904" s="77"/>
    </row>
    <row r="905" ht="15.75" customHeight="1">
      <c r="J905" s="77"/>
      <c r="K905" s="77"/>
    </row>
    <row r="906" ht="15.75" customHeight="1">
      <c r="J906" s="77"/>
      <c r="K906" s="77"/>
    </row>
    <row r="907" ht="15.75" customHeight="1">
      <c r="J907" s="77"/>
      <c r="K907" s="77"/>
    </row>
    <row r="908" ht="15.75" customHeight="1">
      <c r="J908" s="77"/>
      <c r="K908" s="77"/>
    </row>
    <row r="909" ht="15.75" customHeight="1">
      <c r="J909" s="77"/>
      <c r="K909" s="77"/>
    </row>
    <row r="910" ht="15.75" customHeight="1">
      <c r="J910" s="77"/>
      <c r="K910" s="77"/>
    </row>
    <row r="911" ht="15.75" customHeight="1">
      <c r="J911" s="77"/>
      <c r="K911" s="77"/>
    </row>
    <row r="912" ht="15.75" customHeight="1">
      <c r="J912" s="77"/>
      <c r="K912" s="77"/>
    </row>
    <row r="913" ht="15.75" customHeight="1">
      <c r="J913" s="77"/>
      <c r="K913" s="77"/>
    </row>
    <row r="914" ht="15.75" customHeight="1">
      <c r="J914" s="77"/>
      <c r="K914" s="77"/>
    </row>
    <row r="915" ht="15.75" customHeight="1">
      <c r="J915" s="77"/>
      <c r="K915" s="77"/>
    </row>
    <row r="916" ht="15.75" customHeight="1">
      <c r="J916" s="77"/>
      <c r="K916" s="77"/>
    </row>
    <row r="917" ht="15.75" customHeight="1">
      <c r="J917" s="77"/>
      <c r="K917" s="77"/>
    </row>
    <row r="918" ht="15.75" customHeight="1">
      <c r="J918" s="77"/>
      <c r="K918" s="77"/>
    </row>
    <row r="919" ht="15.75" customHeight="1">
      <c r="J919" s="77"/>
      <c r="K919" s="77"/>
    </row>
    <row r="920" ht="15.75" customHeight="1">
      <c r="J920" s="77"/>
      <c r="K920" s="77"/>
    </row>
    <row r="921" ht="15.75" customHeight="1">
      <c r="J921" s="77"/>
      <c r="K921" s="77"/>
    </row>
    <row r="922" ht="15.75" customHeight="1">
      <c r="J922" s="77"/>
      <c r="K922" s="77"/>
    </row>
    <row r="923" ht="15.75" customHeight="1">
      <c r="J923" s="77"/>
      <c r="K923" s="77"/>
    </row>
    <row r="924" ht="15.75" customHeight="1">
      <c r="J924" s="77"/>
      <c r="K924" s="77"/>
    </row>
    <row r="925" ht="15.75" customHeight="1">
      <c r="J925" s="77"/>
      <c r="K925" s="77"/>
    </row>
    <row r="926" ht="15.75" customHeight="1">
      <c r="J926" s="77"/>
      <c r="K926" s="77"/>
    </row>
    <row r="927" ht="15.75" customHeight="1">
      <c r="J927" s="77"/>
      <c r="K927" s="77"/>
    </row>
    <row r="928" ht="15.75" customHeight="1">
      <c r="J928" s="77"/>
      <c r="K928" s="77"/>
    </row>
    <row r="929" ht="15.75" customHeight="1">
      <c r="J929" s="77"/>
      <c r="K929" s="77"/>
    </row>
    <row r="930" ht="15.75" customHeight="1">
      <c r="J930" s="77"/>
      <c r="K930" s="77"/>
    </row>
    <row r="931" ht="15.75" customHeight="1">
      <c r="J931" s="77"/>
      <c r="K931" s="77"/>
    </row>
    <row r="932" ht="15.75" customHeight="1">
      <c r="J932" s="77"/>
      <c r="K932" s="77"/>
    </row>
    <row r="933" ht="15.75" customHeight="1">
      <c r="J933" s="77"/>
      <c r="K933" s="77"/>
    </row>
    <row r="934" ht="15.75" customHeight="1">
      <c r="J934" s="77"/>
      <c r="K934" s="77"/>
    </row>
    <row r="935" ht="15.75" customHeight="1">
      <c r="J935" s="77"/>
      <c r="K935" s="77"/>
    </row>
    <row r="936" ht="15.75" customHeight="1">
      <c r="J936" s="77"/>
      <c r="K936" s="77"/>
    </row>
    <row r="937" ht="15.75" customHeight="1">
      <c r="J937" s="77"/>
      <c r="K937" s="77"/>
    </row>
    <row r="938" ht="15.75" customHeight="1">
      <c r="J938" s="77"/>
      <c r="K938" s="77"/>
    </row>
    <row r="939" ht="15.75" customHeight="1">
      <c r="J939" s="77"/>
      <c r="K939" s="77"/>
    </row>
    <row r="940" ht="15.75" customHeight="1">
      <c r="J940" s="77"/>
      <c r="K940" s="77"/>
    </row>
    <row r="941" ht="15.75" customHeight="1">
      <c r="J941" s="77"/>
      <c r="K941" s="77"/>
    </row>
    <row r="942" ht="15.75" customHeight="1">
      <c r="J942" s="77"/>
      <c r="K942" s="77"/>
    </row>
    <row r="943" ht="15.75" customHeight="1">
      <c r="J943" s="77"/>
      <c r="K943" s="77"/>
    </row>
    <row r="944" ht="15.75" customHeight="1">
      <c r="J944" s="77"/>
      <c r="K944" s="77"/>
    </row>
    <row r="945" ht="15.75" customHeight="1">
      <c r="J945" s="77"/>
      <c r="K945" s="77"/>
    </row>
    <row r="946" ht="15.75" customHeight="1">
      <c r="J946" s="77"/>
      <c r="K946" s="77"/>
    </row>
    <row r="947" ht="15.75" customHeight="1">
      <c r="J947" s="77"/>
      <c r="K947" s="77"/>
    </row>
    <row r="948" ht="15.75" customHeight="1">
      <c r="J948" s="77"/>
      <c r="K948" s="77"/>
    </row>
    <row r="949" ht="15.75" customHeight="1">
      <c r="J949" s="77"/>
      <c r="K949" s="77"/>
    </row>
    <row r="950" ht="15.75" customHeight="1">
      <c r="J950" s="77"/>
      <c r="K950" s="77"/>
    </row>
    <row r="951" ht="15.75" customHeight="1">
      <c r="J951" s="77"/>
      <c r="K951" s="77"/>
    </row>
    <row r="952" ht="15.75" customHeight="1">
      <c r="J952" s="77"/>
      <c r="K952" s="77"/>
    </row>
    <row r="953" ht="15.75" customHeight="1">
      <c r="J953" s="77"/>
      <c r="K953" s="77"/>
    </row>
    <row r="954" ht="15.75" customHeight="1">
      <c r="J954" s="77"/>
      <c r="K954" s="77"/>
    </row>
    <row r="955" ht="15.75" customHeight="1">
      <c r="J955" s="77"/>
      <c r="K955" s="77"/>
    </row>
    <row r="956" ht="15.75" customHeight="1">
      <c r="J956" s="77"/>
      <c r="K956" s="77"/>
    </row>
    <row r="957" ht="15.75" customHeight="1">
      <c r="J957" s="77"/>
      <c r="K957" s="77"/>
    </row>
    <row r="958" ht="15.75" customHeight="1">
      <c r="J958" s="77"/>
      <c r="K958" s="77"/>
    </row>
    <row r="959" ht="15.75" customHeight="1">
      <c r="J959" s="77"/>
      <c r="K959" s="77"/>
    </row>
    <row r="960" ht="15.75" customHeight="1">
      <c r="J960" s="77"/>
      <c r="K960" s="77"/>
    </row>
    <row r="961" ht="15.75" customHeight="1">
      <c r="J961" s="77"/>
      <c r="K961" s="77"/>
    </row>
    <row r="962" ht="15.75" customHeight="1">
      <c r="J962" s="77"/>
      <c r="K962" s="77"/>
    </row>
    <row r="963" ht="15.75" customHeight="1">
      <c r="J963" s="77"/>
      <c r="K963" s="77"/>
    </row>
    <row r="964" ht="15.75" customHeight="1">
      <c r="J964" s="77"/>
      <c r="K964" s="77"/>
    </row>
    <row r="965" ht="15.75" customHeight="1">
      <c r="J965" s="77"/>
      <c r="K965" s="77"/>
    </row>
    <row r="966" ht="15.75" customHeight="1">
      <c r="J966" s="77"/>
      <c r="K966" s="77"/>
    </row>
    <row r="967" ht="15.75" customHeight="1">
      <c r="J967" s="77"/>
      <c r="K967" s="77"/>
    </row>
    <row r="968" ht="15.75" customHeight="1">
      <c r="J968" s="77"/>
      <c r="K968" s="77"/>
    </row>
    <row r="969" ht="15.75" customHeight="1">
      <c r="J969" s="77"/>
      <c r="K969" s="77"/>
    </row>
    <row r="970" ht="15.75" customHeight="1">
      <c r="J970" s="77"/>
      <c r="K970" s="77"/>
    </row>
    <row r="971" ht="15.75" customHeight="1">
      <c r="J971" s="77"/>
      <c r="K971" s="77"/>
    </row>
    <row r="972" ht="15.75" customHeight="1">
      <c r="J972" s="77"/>
      <c r="K972" s="77"/>
    </row>
    <row r="973" ht="15.75" customHeight="1">
      <c r="J973" s="77"/>
      <c r="K973" s="77"/>
    </row>
    <row r="974" ht="15.75" customHeight="1">
      <c r="J974" s="77"/>
      <c r="K974" s="77"/>
    </row>
    <row r="975" ht="15.75" customHeight="1">
      <c r="J975" s="77"/>
      <c r="K975" s="77"/>
    </row>
    <row r="976" ht="15.75" customHeight="1">
      <c r="J976" s="77"/>
      <c r="K976" s="77"/>
    </row>
    <row r="977" ht="15.75" customHeight="1">
      <c r="J977" s="77"/>
      <c r="K977" s="77"/>
    </row>
    <row r="978" ht="15.75" customHeight="1">
      <c r="J978" s="77"/>
      <c r="K978" s="77"/>
    </row>
    <row r="979" ht="15.75" customHeight="1">
      <c r="J979" s="77"/>
      <c r="K979" s="77"/>
    </row>
    <row r="980" ht="15.75" customHeight="1">
      <c r="J980" s="77"/>
      <c r="K980" s="77"/>
    </row>
    <row r="981" ht="15.75" customHeight="1">
      <c r="J981" s="77"/>
      <c r="K981" s="77"/>
    </row>
    <row r="982" ht="15.75" customHeight="1">
      <c r="J982" s="77"/>
      <c r="K982" s="77"/>
    </row>
  </sheetData>
  <mergeCells count="13">
    <mergeCell ref="A56:L56"/>
    <mergeCell ref="B57:C57"/>
    <mergeCell ref="D57:L57"/>
    <mergeCell ref="A92:L92"/>
    <mergeCell ref="B93:C93"/>
    <mergeCell ref="D93:L93"/>
    <mergeCell ref="A1:L1"/>
    <mergeCell ref="A2:L2"/>
    <mergeCell ref="B3:C3"/>
    <mergeCell ref="D3:L3"/>
    <mergeCell ref="A20:L20"/>
    <mergeCell ref="B21:C21"/>
    <mergeCell ref="D21:L21"/>
  </mergeCells>
  <dataValidations>
    <dataValidation type="list" allowBlank="1" showErrorMessage="1" sqref="F5:F17 H5:H17 J5:J17 F23:F53 H23:H53 J23:J53 F59:F89 H59:H89 J59:J89 F95:F125 H95:H125 J95:J125">
      <formula1>"OUI,NON"</formula1>
    </dataValidation>
  </dataValidation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1.86"/>
    <col customWidth="1" min="2" max="2" width="41.29"/>
    <col customWidth="1" min="3" max="7" width="15.71"/>
    <col customWidth="1" min="8" max="8" width="15.57"/>
    <col customWidth="1" min="9" max="10" width="15.71"/>
    <col customWidth="1" min="11" max="11" width="18.14"/>
    <col customWidth="1" min="12" max="26" width="11.43"/>
  </cols>
  <sheetData>
    <row r="1">
      <c r="A1" s="217" t="s">
        <v>201</v>
      </c>
      <c r="B1" s="46"/>
      <c r="C1" s="46"/>
      <c r="D1" s="46"/>
      <c r="E1" s="46"/>
      <c r="F1" s="46"/>
      <c r="G1" s="46"/>
      <c r="H1" s="46"/>
      <c r="I1" s="46"/>
      <c r="J1" s="46"/>
      <c r="K1" s="47"/>
      <c r="M1" s="218" t="s">
        <v>202</v>
      </c>
      <c r="N1" s="159"/>
      <c r="O1" s="159"/>
      <c r="P1" s="90"/>
    </row>
    <row r="2">
      <c r="A2" s="219" t="s">
        <v>203</v>
      </c>
      <c r="B2" s="220"/>
      <c r="C2" s="221"/>
      <c r="D2" s="44"/>
      <c r="E2" s="44"/>
      <c r="F2" s="44"/>
      <c r="G2" s="44"/>
      <c r="H2" s="44"/>
      <c r="I2" s="44"/>
      <c r="J2" s="44"/>
      <c r="K2" s="5"/>
      <c r="M2" s="77"/>
      <c r="N2" s="77"/>
      <c r="O2" s="77"/>
      <c r="P2" s="77"/>
    </row>
    <row r="3" ht="15.75" customHeight="1">
      <c r="A3" s="222" t="s">
        <v>204</v>
      </c>
      <c r="B3" s="223">
        <v>57.0</v>
      </c>
      <c r="C3" s="224" t="s">
        <v>205</v>
      </c>
      <c r="D3" s="86"/>
      <c r="E3" s="86"/>
      <c r="F3" s="86"/>
      <c r="G3" s="86"/>
      <c r="H3" s="86"/>
      <c r="I3" s="86"/>
      <c r="J3" s="86"/>
      <c r="K3" s="170"/>
      <c r="L3" s="225"/>
      <c r="M3" s="226" t="s">
        <v>206</v>
      </c>
      <c r="N3" s="227"/>
      <c r="O3" s="227"/>
      <c r="P3" s="228"/>
    </row>
    <row r="4">
      <c r="A4" s="229" t="s">
        <v>207</v>
      </c>
      <c r="B4" s="230">
        <v>1200.0</v>
      </c>
      <c r="C4" s="231" t="s">
        <v>208</v>
      </c>
      <c r="D4" s="159"/>
      <c r="E4" s="159"/>
      <c r="F4" s="90"/>
      <c r="G4" s="232">
        <f>H24+(H15/15)+(H29/15)</f>
        <v>767.6416894</v>
      </c>
      <c r="H4" s="159"/>
      <c r="I4" s="159"/>
      <c r="J4" s="159"/>
      <c r="K4" s="160"/>
      <c r="L4" s="225"/>
      <c r="M4" s="233"/>
      <c r="P4" s="234"/>
    </row>
    <row r="5" ht="15.75" customHeight="1">
      <c r="A5" s="229" t="s">
        <v>209</v>
      </c>
      <c r="B5" s="230">
        <v>400.0</v>
      </c>
      <c r="C5" s="235" t="s">
        <v>210</v>
      </c>
      <c r="D5" s="159"/>
      <c r="E5" s="159"/>
      <c r="F5" s="90"/>
      <c r="G5" s="236" t="s">
        <v>211</v>
      </c>
      <c r="H5" s="159"/>
      <c r="I5" s="159"/>
      <c r="J5" s="159"/>
      <c r="K5" s="160"/>
      <c r="L5" s="225"/>
      <c r="M5" s="233"/>
      <c r="P5" s="234"/>
    </row>
    <row r="6">
      <c r="A6" s="229" t="s">
        <v>212</v>
      </c>
      <c r="B6" s="230">
        <v>600.0</v>
      </c>
      <c r="C6" s="235" t="s">
        <v>210</v>
      </c>
      <c r="D6" s="159"/>
      <c r="E6" s="159"/>
      <c r="F6" s="90"/>
      <c r="G6" s="236" t="s">
        <v>213</v>
      </c>
      <c r="H6" s="159"/>
      <c r="I6" s="159"/>
      <c r="J6" s="159"/>
      <c r="K6" s="160"/>
      <c r="L6" s="237"/>
      <c r="M6" s="233"/>
      <c r="P6" s="234"/>
    </row>
    <row r="7" ht="16.5" customHeight="1">
      <c r="A7" s="238" t="s">
        <v>214</v>
      </c>
      <c r="B7" s="239">
        <v>0.0</v>
      </c>
      <c r="C7" s="240" t="s">
        <v>210</v>
      </c>
      <c r="D7" s="241"/>
      <c r="E7" s="241"/>
      <c r="F7" s="242"/>
      <c r="G7" s="243" t="s">
        <v>215</v>
      </c>
      <c r="H7" s="241"/>
      <c r="I7" s="241"/>
      <c r="J7" s="241"/>
      <c r="K7" s="244"/>
      <c r="L7" s="237"/>
      <c r="M7" s="245"/>
      <c r="N7" s="246"/>
      <c r="O7" s="246"/>
      <c r="P7" s="247"/>
    </row>
    <row r="8" ht="15.0" customHeight="1">
      <c r="A8" s="248" t="s">
        <v>216</v>
      </c>
      <c r="B8" s="139"/>
      <c r="C8" s="249"/>
      <c r="D8" s="46"/>
      <c r="E8" s="46"/>
      <c r="F8" s="46"/>
      <c r="G8" s="46"/>
      <c r="H8" s="46"/>
      <c r="I8" s="46"/>
      <c r="J8" s="46"/>
      <c r="K8" s="47"/>
      <c r="L8" s="250"/>
      <c r="M8" s="251" t="s">
        <v>217</v>
      </c>
      <c r="N8" s="52"/>
      <c r="O8" s="52"/>
      <c r="P8" s="252"/>
    </row>
    <row r="9">
      <c r="A9" s="229" t="s">
        <v>218</v>
      </c>
      <c r="B9" s="253">
        <v>22.0</v>
      </c>
      <c r="C9" s="254" t="s">
        <v>219</v>
      </c>
      <c r="D9" s="167"/>
      <c r="E9" s="167"/>
      <c r="F9" s="167"/>
      <c r="G9" s="167"/>
      <c r="H9" s="167"/>
      <c r="I9" s="167"/>
      <c r="J9" s="167"/>
      <c r="K9" s="168"/>
      <c r="L9" s="250"/>
      <c r="M9" s="255"/>
      <c r="P9" s="234"/>
    </row>
    <row r="10">
      <c r="A10" s="229" t="s">
        <v>220</v>
      </c>
      <c r="B10" s="253">
        <v>4.0</v>
      </c>
      <c r="C10" s="145"/>
      <c r="K10" s="15"/>
      <c r="L10" s="250"/>
      <c r="M10" s="255"/>
      <c r="P10" s="234"/>
      <c r="Q10" s="77"/>
    </row>
    <row r="11">
      <c r="A11" s="229" t="s">
        <v>221</v>
      </c>
      <c r="B11" s="253">
        <v>4.0</v>
      </c>
      <c r="C11" s="145"/>
      <c r="K11" s="15"/>
      <c r="L11" s="250"/>
      <c r="M11" s="255"/>
      <c r="P11" s="234"/>
    </row>
    <row r="12">
      <c r="A12" s="238" t="s">
        <v>222</v>
      </c>
      <c r="B12" s="256">
        <v>4.0</v>
      </c>
      <c r="C12" s="150"/>
      <c r="D12" s="55"/>
      <c r="E12" s="55"/>
      <c r="F12" s="55"/>
      <c r="G12" s="55"/>
      <c r="H12" s="55"/>
      <c r="I12" s="55"/>
      <c r="J12" s="55"/>
      <c r="K12" s="17"/>
      <c r="L12" s="250"/>
      <c r="M12" s="255"/>
      <c r="P12" s="234"/>
    </row>
    <row r="13" ht="16.5" customHeight="1">
      <c r="A13" s="219" t="s">
        <v>223</v>
      </c>
      <c r="B13" s="44"/>
      <c r="C13" s="44"/>
      <c r="D13" s="44"/>
      <c r="E13" s="44"/>
      <c r="F13" s="44"/>
      <c r="G13" s="44"/>
      <c r="H13" s="44"/>
      <c r="I13" s="44"/>
      <c r="J13" s="44"/>
      <c r="K13" s="5"/>
      <c r="L13" s="237"/>
      <c r="M13" s="257"/>
      <c r="N13" s="258"/>
      <c r="O13" s="258"/>
      <c r="P13" s="259"/>
    </row>
    <row r="14" ht="48.75" customHeight="1">
      <c r="A14" s="260"/>
      <c r="B14" s="261"/>
      <c r="C14" s="262" t="s">
        <v>224</v>
      </c>
      <c r="D14" s="263" t="s">
        <v>225</v>
      </c>
      <c r="E14" s="262" t="s">
        <v>226</v>
      </c>
      <c r="F14" s="262" t="s">
        <v>227</v>
      </c>
      <c r="G14" s="264" t="s">
        <v>228</v>
      </c>
      <c r="H14" s="262" t="s">
        <v>229</v>
      </c>
      <c r="I14" s="265"/>
      <c r="J14" s="266"/>
      <c r="K14" s="266"/>
      <c r="L14" s="266"/>
      <c r="M14" s="267"/>
      <c r="N14" s="267"/>
      <c r="O14" s="267"/>
      <c r="P14" s="267"/>
    </row>
    <row r="15" ht="14.25" customHeight="1">
      <c r="A15" s="268" t="s">
        <v>230</v>
      </c>
      <c r="B15" s="269" t="s">
        <v>231</v>
      </c>
      <c r="C15" s="270">
        <f t="shared" ref="C15:G15" si="1">SUM(C16:C21)</f>
        <v>0</v>
      </c>
      <c r="D15" s="271">
        <f t="shared" si="1"/>
        <v>112</v>
      </c>
      <c r="E15" s="271">
        <f t="shared" si="1"/>
        <v>10.66666667</v>
      </c>
      <c r="F15" s="271">
        <f t="shared" si="1"/>
        <v>122.6666667</v>
      </c>
      <c r="G15" s="271">
        <f t="shared" si="1"/>
        <v>122.6666667</v>
      </c>
      <c r="H15" s="272">
        <f t="shared" ref="H15:H21" si="2">G15*51.39</f>
        <v>6303.84</v>
      </c>
      <c r="I15" s="273"/>
      <c r="J15" s="274" t="s">
        <v>232</v>
      </c>
      <c r="K15" s="227"/>
      <c r="L15" s="228"/>
    </row>
    <row r="16">
      <c r="A16" s="275"/>
      <c r="B16" s="276" t="s">
        <v>233</v>
      </c>
      <c r="C16" s="210">
        <f>'6. MAQUETTE'!E18*1.5</f>
        <v>0</v>
      </c>
      <c r="D16" s="210">
        <f>'6. MAQUETTE'!G18</f>
        <v>112</v>
      </c>
      <c r="E16" s="210">
        <f>'6. MAQUETTE'!I5*2/3</f>
        <v>10.66666667</v>
      </c>
      <c r="F16" s="210">
        <f t="shared" ref="F16:F19" si="3">C16+D16+E16</f>
        <v>122.6666667</v>
      </c>
      <c r="G16" s="196">
        <f>'6. MAQUETTE'!L18</f>
        <v>122.6666667</v>
      </c>
      <c r="H16" s="277">
        <f t="shared" si="2"/>
        <v>6303.84</v>
      </c>
      <c r="I16" s="273"/>
      <c r="J16" s="233"/>
      <c r="L16" s="234"/>
      <c r="N16" s="77"/>
      <c r="O16" s="77"/>
    </row>
    <row r="17">
      <c r="A17" s="275"/>
      <c r="B17" s="276" t="s">
        <v>234</v>
      </c>
      <c r="C17" s="210">
        <f>'6. MAQUETTE'!E54*1.5</f>
        <v>0</v>
      </c>
      <c r="D17" s="210">
        <f>'6. MAQUETTE'!G54</f>
        <v>0</v>
      </c>
      <c r="E17" s="278">
        <v>0.0</v>
      </c>
      <c r="F17" s="210">
        <f t="shared" si="3"/>
        <v>0</v>
      </c>
      <c r="G17" s="196">
        <f>'6. MAQUETTE'!L54</f>
        <v>0</v>
      </c>
      <c r="H17" s="277">
        <f t="shared" si="2"/>
        <v>0</v>
      </c>
      <c r="I17" s="273"/>
      <c r="J17" s="233"/>
      <c r="L17" s="234"/>
      <c r="N17" s="77"/>
      <c r="P17" s="77"/>
    </row>
    <row r="18">
      <c r="A18" s="275"/>
      <c r="B18" s="276" t="s">
        <v>235</v>
      </c>
      <c r="C18" s="210">
        <f>'6. MAQUETTE'!E90*1.5</f>
        <v>0</v>
      </c>
      <c r="D18" s="210">
        <f>'6. MAQUETTE'!G90</f>
        <v>0</v>
      </c>
      <c r="E18" s="210">
        <f>'6. MAQUETTE'!I90*2/3</f>
        <v>0</v>
      </c>
      <c r="F18" s="210">
        <f t="shared" si="3"/>
        <v>0</v>
      </c>
      <c r="G18" s="196">
        <f>'6. MAQUETTE'!L90</f>
        <v>0</v>
      </c>
      <c r="H18" s="277">
        <f t="shared" si="2"/>
        <v>0</v>
      </c>
      <c r="I18" s="273"/>
      <c r="J18" s="279"/>
      <c r="K18" s="258"/>
      <c r="L18" s="259"/>
      <c r="M18" s="280"/>
      <c r="P18" s="77"/>
    </row>
    <row r="19">
      <c r="A19" s="275"/>
      <c r="B19" s="276" t="s">
        <v>236</v>
      </c>
      <c r="C19" s="210">
        <f>'6. MAQUETTE'!E126*1.5</f>
        <v>0</v>
      </c>
      <c r="D19" s="210">
        <f>'6. MAQUETTE'!G126</f>
        <v>0</v>
      </c>
      <c r="E19" s="210">
        <f>'6. MAQUETTE'!I126*2/3</f>
        <v>0</v>
      </c>
      <c r="F19" s="210">
        <f t="shared" si="3"/>
        <v>0</v>
      </c>
      <c r="G19" s="196">
        <f>'6. MAQUETTE'!L126</f>
        <v>0</v>
      </c>
      <c r="H19" s="277">
        <f t="shared" si="2"/>
        <v>0</v>
      </c>
      <c r="I19" s="281"/>
      <c r="J19" s="281"/>
      <c r="K19" s="281"/>
      <c r="L19" s="281"/>
    </row>
    <row r="20">
      <c r="A20" s="275"/>
      <c r="B20" s="276" t="s">
        <v>237</v>
      </c>
      <c r="C20" s="282"/>
      <c r="D20" s="282"/>
      <c r="E20" s="282"/>
      <c r="F20" s="282"/>
      <c r="G20" s="212"/>
      <c r="H20" s="277">
        <f t="shared" si="2"/>
        <v>0</v>
      </c>
      <c r="I20" s="281"/>
      <c r="J20" s="281"/>
      <c r="K20" s="281"/>
      <c r="L20" s="281"/>
    </row>
    <row r="21" ht="15.75" customHeight="1">
      <c r="A21" s="283"/>
      <c r="B21" s="284" t="s">
        <v>238</v>
      </c>
      <c r="C21" s="285"/>
      <c r="D21" s="285"/>
      <c r="E21" s="285"/>
      <c r="F21" s="285"/>
      <c r="G21" s="286"/>
      <c r="H21" s="287">
        <f t="shared" si="2"/>
        <v>0</v>
      </c>
      <c r="I21" s="281"/>
      <c r="J21" s="281"/>
      <c r="K21" s="281"/>
      <c r="L21" s="281"/>
      <c r="P21" s="77"/>
    </row>
    <row r="22" ht="15.0" customHeight="1">
      <c r="A22" s="288" t="s">
        <v>239</v>
      </c>
      <c r="B22" s="289" t="s">
        <v>240</v>
      </c>
      <c r="C22" s="290"/>
      <c r="D22" s="290"/>
      <c r="E22" s="290"/>
      <c r="F22" s="291">
        <v>573.0</v>
      </c>
      <c r="G22" s="290"/>
      <c r="H22" s="290"/>
      <c r="I22" s="281"/>
      <c r="J22" s="281"/>
      <c r="K22" s="281"/>
      <c r="L22" s="281"/>
    </row>
    <row r="23" ht="15.75" customHeight="1">
      <c r="A23" s="275"/>
      <c r="B23" s="292" t="s">
        <v>241</v>
      </c>
      <c r="C23" s="290"/>
      <c r="D23" s="290"/>
      <c r="E23" s="290"/>
      <c r="F23" s="293">
        <v>1467.0</v>
      </c>
      <c r="G23" s="290"/>
      <c r="H23" s="290"/>
      <c r="I23" s="281"/>
      <c r="J23" s="294"/>
      <c r="K23" s="294"/>
      <c r="L23" s="294"/>
      <c r="M23" s="295"/>
    </row>
    <row r="24" ht="42.75" customHeight="1">
      <c r="A24" s="283"/>
      <c r="B24" s="296" t="s">
        <v>242</v>
      </c>
      <c r="C24" s="290"/>
      <c r="D24" s="290"/>
      <c r="E24" s="290"/>
      <c r="F24" s="290"/>
      <c r="G24" s="290"/>
      <c r="H24" s="297">
        <f>IF(F15&gt;F22,F23,(F15/F22)*F23)</f>
        <v>314.052356</v>
      </c>
      <c r="J24" s="298" t="s">
        <v>243</v>
      </c>
      <c r="K24" s="299"/>
      <c r="L24" s="299"/>
      <c r="M24" s="300"/>
    </row>
    <row r="25" ht="15.0" customHeight="1">
      <c r="A25" s="301" t="s">
        <v>244</v>
      </c>
      <c r="B25" s="302" t="s">
        <v>245</v>
      </c>
      <c r="C25" s="303"/>
      <c r="D25" s="303"/>
      <c r="E25" s="303"/>
      <c r="F25" s="303"/>
      <c r="G25" s="303"/>
      <c r="H25" s="304"/>
      <c r="I25" s="305"/>
      <c r="J25" s="305"/>
      <c r="K25" s="305"/>
      <c r="L25" s="305"/>
    </row>
    <row r="26" ht="15.0" customHeight="1">
      <c r="A26" s="275"/>
      <c r="B26" s="302" t="s">
        <v>246</v>
      </c>
      <c r="C26" s="303"/>
      <c r="D26" s="303"/>
      <c r="E26" s="303"/>
      <c r="F26" s="303"/>
      <c r="G26" s="303"/>
      <c r="H26" s="304">
        <v>500.0</v>
      </c>
      <c r="I26" s="305"/>
      <c r="J26" s="305"/>
      <c r="K26" s="305"/>
      <c r="L26" s="305"/>
    </row>
    <row r="27" ht="15.0" customHeight="1">
      <c r="A27" s="275"/>
      <c r="B27" s="306" t="s">
        <v>247</v>
      </c>
      <c r="C27" s="303"/>
      <c r="D27" s="303"/>
      <c r="E27" s="303"/>
      <c r="F27" s="303"/>
      <c r="G27" s="303"/>
      <c r="H27" s="304"/>
      <c r="I27" s="305"/>
      <c r="J27" s="305"/>
      <c r="K27" s="305"/>
      <c r="L27" s="305"/>
    </row>
    <row r="28" ht="15.0" customHeight="1">
      <c r="A28" s="275"/>
      <c r="B28" s="306" t="s">
        <v>248</v>
      </c>
      <c r="C28" s="303"/>
      <c r="D28" s="303"/>
      <c r="E28" s="303"/>
      <c r="F28" s="303"/>
      <c r="G28" s="303"/>
      <c r="H28" s="304"/>
      <c r="I28" s="305"/>
      <c r="J28" s="305"/>
      <c r="K28" s="305"/>
      <c r="L28" s="305"/>
    </row>
    <row r="29" ht="15.75" customHeight="1">
      <c r="A29" s="283"/>
      <c r="B29" s="307" t="s">
        <v>249</v>
      </c>
      <c r="C29" s="308"/>
      <c r="D29" s="309"/>
      <c r="E29" s="309"/>
      <c r="F29" s="309"/>
      <c r="G29" s="309"/>
      <c r="H29" s="310">
        <f>SUM(H25:H28)</f>
        <v>500</v>
      </c>
    </row>
    <row r="30" ht="15.75" customHeight="1"/>
    <row r="31" ht="31.5" customHeight="1">
      <c r="A31" s="311" t="s">
        <v>250</v>
      </c>
      <c r="B31" s="153"/>
      <c r="C31" s="312">
        <f>(H15+H29)/(B4-H24)</f>
        <v>7.679731467</v>
      </c>
      <c r="D31" s="153"/>
      <c r="E31" s="153"/>
      <c r="F31" s="154"/>
      <c r="G31" s="313"/>
      <c r="J31" s="298" t="s">
        <v>251</v>
      </c>
      <c r="K31" s="299"/>
      <c r="L31" s="299"/>
      <c r="M31" s="300"/>
    </row>
    <row r="32" ht="31.5" customHeight="1">
      <c r="A32" s="314" t="s">
        <v>252</v>
      </c>
      <c r="B32" s="55"/>
      <c r="C32" s="315">
        <f>IF(C31/15&lt;0,"--",IF(C31/15&lt;=1,1,C31/15))</f>
        <v>1</v>
      </c>
      <c r="D32" s="174"/>
      <c r="E32" s="174"/>
      <c r="F32" s="175"/>
      <c r="G32" s="313"/>
    </row>
    <row r="33" ht="15.0" customHeight="1">
      <c r="A33" s="316"/>
      <c r="B33" s="316"/>
      <c r="C33" s="317"/>
      <c r="D33" s="317"/>
      <c r="E33" s="317"/>
      <c r="F33" s="317"/>
      <c r="G33" s="313"/>
      <c r="H33" s="77"/>
    </row>
    <row r="34" ht="15.75" customHeight="1">
      <c r="C34" s="318" t="s">
        <v>253</v>
      </c>
      <c r="E34" s="317"/>
      <c r="F34" s="319" t="s">
        <v>254</v>
      </c>
      <c r="G34" s="44"/>
      <c r="H34" s="5"/>
      <c r="K34" s="320" t="s">
        <v>255</v>
      </c>
      <c r="L34" s="299"/>
      <c r="M34" s="300"/>
    </row>
    <row r="35" ht="45.75" customHeight="1">
      <c r="C35" s="275"/>
      <c r="E35" s="317"/>
      <c r="F35" s="321" t="s">
        <v>256</v>
      </c>
      <c r="G35" s="322" t="s">
        <v>257</v>
      </c>
      <c r="H35" s="323" t="s">
        <v>258</v>
      </c>
    </row>
    <row r="36" ht="15.75" customHeight="1">
      <c r="A36" s="324" t="s">
        <v>259</v>
      </c>
      <c r="B36" s="325" t="s">
        <v>260</v>
      </c>
      <c r="C36" s="326">
        <f>H15*F43</f>
        <v>18911.52</v>
      </c>
      <c r="D36" s="327"/>
      <c r="E36" s="328" t="s">
        <v>261</v>
      </c>
      <c r="F36" s="329">
        <v>22.0</v>
      </c>
      <c r="G36" s="330">
        <f t="shared" ref="G36:G39" si="4">B4</f>
        <v>1200</v>
      </c>
      <c r="H36" s="331">
        <f t="shared" ref="H36:H39" si="5">F36*G36</f>
        <v>26400</v>
      </c>
    </row>
    <row r="37" ht="15.75" customHeight="1">
      <c r="A37" s="332"/>
      <c r="B37" s="333" t="s">
        <v>262</v>
      </c>
      <c r="C37" s="334">
        <f>F40*H24</f>
        <v>10677.7801</v>
      </c>
      <c r="D37" s="313"/>
      <c r="E37" s="335" t="s">
        <v>263</v>
      </c>
      <c r="F37" s="336">
        <f t="shared" ref="F37:F39" si="6">B10</f>
        <v>4</v>
      </c>
      <c r="G37" s="337">
        <f t="shared" si="4"/>
        <v>400</v>
      </c>
      <c r="H37" s="338">
        <f t="shared" si="5"/>
        <v>1600</v>
      </c>
    </row>
    <row r="38" ht="15.75" customHeight="1">
      <c r="A38" s="332"/>
      <c r="B38" s="339" t="s">
        <v>264</v>
      </c>
      <c r="C38" s="340">
        <f>H29</f>
        <v>500</v>
      </c>
      <c r="D38" s="313"/>
      <c r="E38" s="335" t="s">
        <v>265</v>
      </c>
      <c r="F38" s="336">
        <f t="shared" si="6"/>
        <v>4</v>
      </c>
      <c r="G38" s="337">
        <f t="shared" si="4"/>
        <v>600</v>
      </c>
      <c r="H38" s="338">
        <f t="shared" si="5"/>
        <v>2400</v>
      </c>
    </row>
    <row r="39" ht="15.75" customHeight="1">
      <c r="A39" s="332"/>
      <c r="B39" s="341" t="s">
        <v>266</v>
      </c>
      <c r="C39" s="342">
        <f>C36+C37+C38</f>
        <v>30089.3001</v>
      </c>
      <c r="D39" s="313"/>
      <c r="E39" s="335" t="s">
        <v>267</v>
      </c>
      <c r="F39" s="336">
        <f t="shared" si="6"/>
        <v>4</v>
      </c>
      <c r="G39" s="337">
        <f t="shared" si="4"/>
        <v>0</v>
      </c>
      <c r="H39" s="338">
        <f t="shared" si="5"/>
        <v>0</v>
      </c>
    </row>
    <row r="40" ht="15.75" customHeight="1">
      <c r="A40" s="343"/>
      <c r="B40" s="344" t="s">
        <v>268</v>
      </c>
      <c r="C40" s="345">
        <f>IFERROR(C39/F40,"0 €")</f>
        <v>884.9794148</v>
      </c>
      <c r="D40" s="313"/>
      <c r="E40" s="346" t="s">
        <v>70</v>
      </c>
      <c r="F40" s="347">
        <f>SUM(F36:F39)</f>
        <v>34</v>
      </c>
      <c r="G40" s="348"/>
      <c r="H40" s="349">
        <f>SUM(H36:H39)</f>
        <v>30400</v>
      </c>
    </row>
    <row r="41" ht="15.75" customHeight="1">
      <c r="A41" s="350" t="s">
        <v>258</v>
      </c>
      <c r="B41" s="351" t="s">
        <v>269</v>
      </c>
      <c r="C41" s="352">
        <f>H36+H37+H38+H39</f>
        <v>30400</v>
      </c>
      <c r="D41" s="313"/>
      <c r="E41" s="353" t="s">
        <v>270</v>
      </c>
      <c r="F41" s="95"/>
      <c r="G41" s="354"/>
      <c r="H41" s="355">
        <f>IFERROR(H40/F40,0)</f>
        <v>894.1176471</v>
      </c>
    </row>
    <row r="42" ht="15.75" customHeight="1">
      <c r="A42" s="356"/>
      <c r="B42" s="357" t="s">
        <v>270</v>
      </c>
      <c r="C42" s="358">
        <f>IFERROR(C41/F40,"0 €")</f>
        <v>894.1176471</v>
      </c>
      <c r="D42" s="313"/>
    </row>
    <row r="43" ht="15.75" customHeight="1">
      <c r="A43" s="359" t="s">
        <v>271</v>
      </c>
      <c r="B43" s="360" t="s">
        <v>272</v>
      </c>
      <c r="C43" s="361">
        <f t="shared" ref="C43:C44" si="7">C41-C39</f>
        <v>310.6998953</v>
      </c>
      <c r="E43" s="213" t="s">
        <v>273</v>
      </c>
      <c r="F43" s="362">
        <f>IF(F40/15&lt;=0,"0",IF(F40/15&lt;=1,1,IF(F40/15&lt;=2,2,IF(F40/15&lt;=3,3,IF(F40/15&lt;=4,4,IF(F40/15&lt;=5,5,IF(F40/15&lt;=6,6,IF(F40/15&lt;=7,7,IF(F40/15&lt;=8,8,F40/15)))))))))</f>
        <v>3</v>
      </c>
    </row>
    <row r="44" ht="15.75" customHeight="1">
      <c r="A44" s="363"/>
      <c r="B44" s="364" t="s">
        <v>274</v>
      </c>
      <c r="C44" s="365">
        <f t="shared" si="7"/>
        <v>9.138232214</v>
      </c>
      <c r="E44" s="366" t="s">
        <v>275</v>
      </c>
    </row>
    <row r="45" ht="15.75" customHeight="1">
      <c r="A45" s="42"/>
      <c r="E45" s="367" t="s">
        <v>276</v>
      </c>
    </row>
    <row r="46" ht="15.75" customHeight="1">
      <c r="B46" s="368"/>
      <c r="C46" s="368" t="str">
        <f>IF(C43=0,"autofinancé",IF(C43&lt;0,"déficitaire","excédentaire"))</f>
        <v>excédentaire</v>
      </c>
      <c r="E46" s="313"/>
    </row>
    <row r="47" ht="15.75" customHeight="1">
      <c r="E47" s="313"/>
    </row>
    <row r="48" ht="15.75" customHeight="1">
      <c r="A48" s="77"/>
      <c r="B48" s="77"/>
      <c r="C48" s="77"/>
      <c r="D48" s="77"/>
      <c r="E48" s="77"/>
      <c r="F48" s="77"/>
      <c r="G48" s="77"/>
      <c r="H48" s="77"/>
    </row>
    <row r="49" ht="15.75" customHeight="1">
      <c r="A49" s="369" t="s">
        <v>277</v>
      </c>
      <c r="B49" s="370"/>
      <c r="C49" s="371">
        <f>'2.DESCRIPTION FORMATION'!C70</f>
        <v>0</v>
      </c>
      <c r="D49" s="77"/>
      <c r="E49" s="77"/>
      <c r="F49" s="77"/>
      <c r="G49" s="77"/>
      <c r="H49" s="77"/>
    </row>
    <row r="50" ht="15.75" customHeight="1">
      <c r="A50" s="77"/>
      <c r="B50" s="77"/>
      <c r="C50" s="77"/>
      <c r="D50" s="77"/>
      <c r="E50" s="77"/>
      <c r="F50" s="77"/>
      <c r="G50" s="77"/>
      <c r="H50" s="77"/>
    </row>
    <row r="51" ht="15.75" customHeight="1">
      <c r="A51" s="77"/>
      <c r="B51" s="77"/>
      <c r="C51" s="77"/>
      <c r="D51" s="77"/>
      <c r="E51" s="77"/>
      <c r="F51" s="77"/>
      <c r="G51" s="77"/>
      <c r="H51" s="77"/>
    </row>
    <row r="52" ht="57.75" customHeight="1">
      <c r="A52" s="372" t="s">
        <v>278</v>
      </c>
      <c r="B52" s="5"/>
      <c r="C52" s="373"/>
    </row>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8">
    <mergeCell ref="G5:K5"/>
    <mergeCell ref="C6:F6"/>
    <mergeCell ref="G6:K6"/>
    <mergeCell ref="A1:K1"/>
    <mergeCell ref="M1:P1"/>
    <mergeCell ref="A2:B2"/>
    <mergeCell ref="C2:K2"/>
    <mergeCell ref="C3:K3"/>
    <mergeCell ref="M3:P7"/>
    <mergeCell ref="G4:K4"/>
    <mergeCell ref="M8:P13"/>
    <mergeCell ref="J15:L18"/>
    <mergeCell ref="J24:M24"/>
    <mergeCell ref="J31:M31"/>
    <mergeCell ref="C7:F7"/>
    <mergeCell ref="G7:K7"/>
    <mergeCell ref="A8:B8"/>
    <mergeCell ref="C8:K8"/>
    <mergeCell ref="C9:K12"/>
    <mergeCell ref="A13:K13"/>
    <mergeCell ref="A14:B14"/>
    <mergeCell ref="A32:B32"/>
    <mergeCell ref="C32:F32"/>
    <mergeCell ref="C34:C35"/>
    <mergeCell ref="F34:H34"/>
    <mergeCell ref="K34:M34"/>
    <mergeCell ref="A36:A40"/>
    <mergeCell ref="A41:A42"/>
    <mergeCell ref="E41:G41"/>
    <mergeCell ref="A43:A44"/>
    <mergeCell ref="A52:B52"/>
    <mergeCell ref="C4:F4"/>
    <mergeCell ref="C5:F5"/>
    <mergeCell ref="A15:A21"/>
    <mergeCell ref="A22:A24"/>
    <mergeCell ref="A25:A29"/>
    <mergeCell ref="A31:B31"/>
    <mergeCell ref="C31:F31"/>
  </mergeCells>
  <conditionalFormatting sqref="C31:F31">
    <cfRule type="cellIs" dxfId="1" priority="1" operator="lessThan">
      <formula>0</formula>
    </cfRule>
  </conditionalFormatting>
  <conditionalFormatting sqref="C31:F31">
    <cfRule type="cellIs" dxfId="2" priority="2" operator="lessThan">
      <formula>15</formula>
    </cfRule>
  </conditionalFormatting>
  <conditionalFormatting sqref="C31:F31">
    <cfRule type="cellIs" dxfId="1" priority="3" operator="greaterThan">
      <formula>15</formula>
    </cfRule>
  </conditionalFormatting>
  <conditionalFormatting sqref="C46 D36">
    <cfRule type="containsText" dxfId="1" priority="4" operator="containsText" text="déf">
      <formula>NOT(ISERROR(SEARCH(("déf"),(C46))))</formula>
    </cfRule>
  </conditionalFormatting>
  <conditionalFormatting sqref="C46 D36">
    <cfRule type="containsText" dxfId="2" priority="5" operator="containsText" text="jack">
      <formula>NOT(ISERROR(SEARCH(("jack"),(C46))))</formula>
    </cfRule>
  </conditionalFormatting>
  <conditionalFormatting sqref="C46 D36">
    <cfRule type="containsText" dxfId="3" priority="6" operator="containsText" text="autofi">
      <formula>NOT(ISERROR(SEARCH(("autofi"),(C46))))</formula>
    </cfRule>
  </conditionalFormatting>
  <conditionalFormatting sqref="C46">
    <cfRule type="containsText" dxfId="2" priority="7" operator="containsText" text="excédentaire">
      <formula>NOT(ISERROR(SEARCH(("excédentaire"),(C46))))</formula>
    </cfRule>
  </conditionalFormatting>
  <dataValidations>
    <dataValidation type="list" allowBlank="1" showErrorMessage="1" sqref="C52">
      <formula1>"Favorable,Défavorable,Favorable avec réserve"</formula1>
    </dataValidation>
  </dataValidations>
  <printOptions/>
  <pageMargins bottom="0.75" footer="0.0" header="0.0" left="0.7" right="0.7" top="0.597222222222222"/>
  <pageSetup paperSize="9" scale="46" orientation="portrait"/>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8CBAD"/>
    <pageSetUpPr/>
  </sheetPr>
  <sheetViews>
    <sheetView workbookViewId="0"/>
  </sheetViews>
  <sheetFormatPr customHeight="1" defaultColWidth="14.43" defaultRowHeight="15.0"/>
  <cols>
    <col customWidth="1" min="1" max="1" width="62.71"/>
    <col customWidth="1" min="2" max="2" width="20.57"/>
    <col customWidth="1" min="3" max="3" width="16.86"/>
    <col customWidth="1" min="4" max="5" width="10.57"/>
    <col customWidth="1" min="6" max="6" width="13.0"/>
    <col customWidth="1" min="7" max="26" width="10.57"/>
  </cols>
  <sheetData>
    <row r="1">
      <c r="A1" s="374" t="s">
        <v>279</v>
      </c>
      <c r="B1" s="159"/>
      <c r="C1" s="159"/>
      <c r="D1" s="159"/>
      <c r="E1" s="159"/>
      <c r="F1" s="159"/>
      <c r="G1" s="159"/>
      <c r="H1" s="159"/>
      <c r="I1" s="159"/>
      <c r="J1" s="159"/>
      <c r="K1" s="90"/>
    </row>
    <row r="2" ht="30.0" customHeight="1">
      <c r="A2" s="375" t="s">
        <v>280</v>
      </c>
      <c r="B2" s="159"/>
      <c r="C2" s="159"/>
      <c r="D2" s="159"/>
      <c r="E2" s="159"/>
      <c r="F2" s="159"/>
      <c r="G2" s="159"/>
      <c r="H2" s="159"/>
      <c r="I2" s="159"/>
      <c r="J2" s="159"/>
      <c r="K2" s="90"/>
    </row>
    <row r="3">
      <c r="A3" s="376" t="s">
        <v>281</v>
      </c>
      <c r="B3" s="377"/>
      <c r="C3" s="378" t="s">
        <v>282</v>
      </c>
      <c r="D3" s="90"/>
      <c r="E3" s="378" t="s">
        <v>283</v>
      </c>
      <c r="F3" s="159"/>
      <c r="G3" s="159"/>
      <c r="H3" s="159"/>
      <c r="I3" s="159"/>
      <c r="J3" s="159"/>
      <c r="K3" s="90"/>
    </row>
    <row r="4">
      <c r="A4" s="376" t="s">
        <v>284</v>
      </c>
      <c r="B4" s="377"/>
      <c r="C4" s="378" t="s">
        <v>282</v>
      </c>
      <c r="D4" s="90"/>
      <c r="E4" s="378" t="s">
        <v>283</v>
      </c>
      <c r="F4" s="159"/>
      <c r="G4" s="159"/>
      <c r="H4" s="159"/>
      <c r="I4" s="159"/>
      <c r="J4" s="159"/>
      <c r="K4" s="90"/>
    </row>
    <row r="5" ht="27.75" customHeight="1">
      <c r="A5" s="376" t="s">
        <v>285</v>
      </c>
      <c r="B5" s="66"/>
      <c r="C5" s="378" t="s">
        <v>282</v>
      </c>
      <c r="D5" s="90"/>
      <c r="E5" s="379" t="s">
        <v>286</v>
      </c>
      <c r="F5" s="159"/>
      <c r="G5" s="159"/>
      <c r="H5" s="159"/>
      <c r="I5" s="159"/>
      <c r="J5" s="159"/>
      <c r="K5" s="90"/>
    </row>
    <row r="6" ht="39.75" customHeight="1">
      <c r="A6" s="380" t="s">
        <v>287</v>
      </c>
      <c r="B6" s="381"/>
      <c r="C6" s="382" t="s">
        <v>282</v>
      </c>
      <c r="D6" s="90"/>
      <c r="E6" s="379" t="s">
        <v>286</v>
      </c>
      <c r="F6" s="159"/>
      <c r="G6" s="159"/>
      <c r="H6" s="159"/>
      <c r="I6" s="159"/>
      <c r="J6" s="159"/>
      <c r="K6" s="90"/>
    </row>
    <row r="7">
      <c r="A7" s="383" t="s">
        <v>288</v>
      </c>
      <c r="B7" s="159"/>
      <c r="C7" s="159"/>
      <c r="D7" s="159"/>
      <c r="E7" s="159"/>
      <c r="F7" s="159"/>
      <c r="G7" s="159"/>
      <c r="H7" s="159"/>
      <c r="I7" s="159"/>
      <c r="J7" s="159"/>
      <c r="K7" s="90"/>
    </row>
    <row r="8" ht="30.75" customHeight="1">
      <c r="A8" s="376" t="s">
        <v>289</v>
      </c>
      <c r="B8" s="66"/>
      <c r="C8" s="382" t="s">
        <v>282</v>
      </c>
      <c r="D8" s="90"/>
      <c r="E8" s="379" t="s">
        <v>286</v>
      </c>
      <c r="F8" s="159"/>
      <c r="G8" s="159"/>
      <c r="H8" s="159"/>
      <c r="I8" s="159"/>
      <c r="J8" s="159"/>
      <c r="K8" s="90"/>
    </row>
    <row r="9" ht="34.5" customHeight="1">
      <c r="A9" s="376" t="s">
        <v>290</v>
      </c>
      <c r="B9" s="66"/>
      <c r="C9" s="382" t="s">
        <v>282</v>
      </c>
      <c r="D9" s="90"/>
      <c r="E9" s="379" t="s">
        <v>286</v>
      </c>
      <c r="F9" s="159"/>
      <c r="G9" s="159"/>
      <c r="H9" s="159"/>
      <c r="I9" s="159"/>
      <c r="J9" s="159"/>
      <c r="K9" s="90"/>
    </row>
    <row r="10" ht="17.25" customHeight="1">
      <c r="A10" s="384" t="s">
        <v>291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
    <mergeCell ref="C5:D5"/>
    <mergeCell ref="C6:D6"/>
    <mergeCell ref="C8:D8"/>
    <mergeCell ref="C9:D9"/>
    <mergeCell ref="E6:K6"/>
    <mergeCell ref="A7:K7"/>
    <mergeCell ref="E8:K8"/>
    <mergeCell ref="E9:K9"/>
    <mergeCell ref="A1:K1"/>
    <mergeCell ref="A2:K2"/>
    <mergeCell ref="C3:D3"/>
    <mergeCell ref="E3:K3"/>
    <mergeCell ref="C4:D4"/>
    <mergeCell ref="E4:K4"/>
    <mergeCell ref="E5:K5"/>
  </mergeCells>
  <conditionalFormatting sqref="B4:C6 B8:B9">
    <cfRule type="expression" dxfId="4" priority="1">
      <formula>#ref!&lt;&gt;"Favorable"</formula>
    </cfRule>
  </conditionalFormatting>
  <conditionalFormatting sqref="C3:C6 E3">
    <cfRule type="expression" dxfId="4" priority="2">
      <formula>($B$20="Non")</formula>
    </cfRule>
  </conditionalFormatting>
  <conditionalFormatting sqref="C4:C6">
    <cfRule type="expression" dxfId="4" priority="3">
      <formula>($B$21="Non")</formula>
    </cfRule>
  </conditionalFormatting>
  <conditionalFormatting sqref="E4:E6">
    <cfRule type="expression" dxfId="4" priority="4">
      <formula>($B$20="Non")</formula>
    </cfRule>
  </conditionalFormatting>
  <conditionalFormatting sqref="E8:E9">
    <cfRule type="expression" dxfId="4" priority="5">
      <formula>($B$20="Non")</formula>
    </cfRule>
  </conditionalFormatting>
  <conditionalFormatting sqref="C8:C9">
    <cfRule type="expression" dxfId="4" priority="6">
      <formula>#ref!&lt;&gt;"Favorable"</formula>
    </cfRule>
  </conditionalFormatting>
  <conditionalFormatting sqref="C8:C9">
    <cfRule type="expression" dxfId="4" priority="7">
      <formula>($B$20="Non")</formula>
    </cfRule>
  </conditionalFormatting>
  <conditionalFormatting sqref="C8:C9">
    <cfRule type="expression" dxfId="4" priority="8">
      <formula>($B$21="Non")</formula>
    </cfRule>
  </conditionalFormatting>
  <dataValidations>
    <dataValidation type="list" allowBlank="1" showErrorMessage="1" sqref="B5:B6 B9">
      <formula1>'Données'!$B$4:$B$6</formula1>
    </dataValidation>
    <dataValidation type="list" allowBlank="1" showErrorMessage="1" sqref="B8">
      <formula1>'Données'!$B$5:$B$7</formula1>
    </dataValidation>
    <dataValidation type="list" allowBlank="1" showErrorMessage="1" sqref="B3:B4">
      <formula1>'Données'!$B$2:$B$3</formula1>
    </dataValidation>
  </dataValidations>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55A11"/>
    <pageSetUpPr/>
  </sheetPr>
  <sheetViews>
    <sheetView workbookViewId="0"/>
  </sheetViews>
  <sheetFormatPr customHeight="1" defaultColWidth="14.43" defaultRowHeight="15.0"/>
  <cols>
    <col customWidth="1" min="1" max="1" width="58.0"/>
    <col customWidth="1" min="2" max="2" width="71.57"/>
    <col customWidth="1" min="3" max="3" width="37.57"/>
    <col customWidth="1" min="4" max="26" width="10.57"/>
  </cols>
  <sheetData>
    <row r="1">
      <c r="A1" s="43" t="s">
        <v>292</v>
      </c>
      <c r="B1" s="44"/>
      <c r="C1" s="68"/>
    </row>
    <row r="2">
      <c r="A2" s="69" t="s">
        <v>293</v>
      </c>
      <c r="B2" s="44"/>
      <c r="C2" s="44"/>
    </row>
    <row r="3">
      <c r="A3" s="385" t="s">
        <v>294</v>
      </c>
      <c r="B3" s="44"/>
      <c r="C3" s="220"/>
    </row>
    <row r="4">
      <c r="A4" s="386"/>
      <c r="B4" s="386" t="s">
        <v>295</v>
      </c>
      <c r="C4" s="386" t="s">
        <v>296</v>
      </c>
    </row>
    <row r="5">
      <c r="A5" s="387" t="s">
        <v>297</v>
      </c>
      <c r="B5" s="388"/>
      <c r="C5" s="389"/>
    </row>
    <row r="6">
      <c r="A6" s="387" t="s">
        <v>298</v>
      </c>
      <c r="B6" s="390">
        <v>0.0</v>
      </c>
      <c r="C6" s="390">
        <v>0.0</v>
      </c>
    </row>
    <row r="7">
      <c r="A7" s="155" t="s">
        <v>299</v>
      </c>
      <c r="B7" s="391"/>
      <c r="C7" s="389"/>
    </row>
    <row r="8">
      <c r="A8" s="155" t="s">
        <v>300</v>
      </c>
      <c r="B8" s="391"/>
      <c r="C8" s="392"/>
    </row>
    <row r="9">
      <c r="A9" s="387" t="s">
        <v>301</v>
      </c>
      <c r="B9" s="391"/>
      <c r="C9" s="392"/>
    </row>
    <row r="10">
      <c r="A10" s="387" t="s">
        <v>302</v>
      </c>
      <c r="B10" s="391"/>
      <c r="C10" s="392"/>
    </row>
    <row r="11">
      <c r="A11" s="155" t="s">
        <v>303</v>
      </c>
      <c r="B11" s="391"/>
      <c r="C11" s="392"/>
    </row>
    <row r="12">
      <c r="A12" s="155" t="s">
        <v>304</v>
      </c>
      <c r="B12" s="391"/>
      <c r="C12" s="393"/>
    </row>
    <row r="13">
      <c r="A13" s="387" t="s">
        <v>305</v>
      </c>
      <c r="B13" s="391"/>
      <c r="C13" s="393"/>
    </row>
    <row r="14">
      <c r="A14" s="387" t="s">
        <v>306</v>
      </c>
      <c r="B14" s="391"/>
      <c r="C14" s="393"/>
    </row>
    <row r="15">
      <c r="A15" s="155" t="s">
        <v>307</v>
      </c>
      <c r="B15" s="391"/>
      <c r="C15" s="393"/>
    </row>
    <row r="20" ht="65.25" customHeight="1">
      <c r="A20" s="394" t="s">
        <v>308</v>
      </c>
      <c r="B20" s="373"/>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C1"/>
    <mergeCell ref="A2:C2"/>
    <mergeCell ref="A3:C3"/>
  </mergeCells>
  <dataValidations>
    <dataValidation type="list" allowBlank="1" showErrorMessage="1" sqref="B20">
      <formula1>"Favorable,Défavorable,Favorable avec réserve"</formula1>
    </dataValidation>
  </dataValidations>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 width="10.57"/>
    <col customWidth="1" min="7" max="7" width="66.43"/>
    <col customWidth="1" min="8" max="10" width="10.57"/>
    <col customWidth="1" min="11" max="11" width="18.29"/>
    <col customWidth="1" min="12" max="26" width="10.57"/>
  </cols>
  <sheetData>
    <row r="1">
      <c r="A1" s="395" t="s">
        <v>309</v>
      </c>
      <c r="D1" s="395" t="s">
        <v>310</v>
      </c>
      <c r="F1" s="395" t="s">
        <v>311</v>
      </c>
      <c r="G1" s="395" t="s">
        <v>312</v>
      </c>
      <c r="H1" s="395" t="s">
        <v>313</v>
      </c>
      <c r="I1" s="395" t="s">
        <v>314</v>
      </c>
      <c r="J1" s="395" t="s">
        <v>315</v>
      </c>
      <c r="K1" s="395" t="s">
        <v>316</v>
      </c>
      <c r="L1" s="395" t="s">
        <v>317</v>
      </c>
    </row>
    <row r="2">
      <c r="A2" s="395" t="s">
        <v>14</v>
      </c>
      <c r="B2" s="395" t="s">
        <v>26</v>
      </c>
      <c r="C2" s="395" t="s">
        <v>318</v>
      </c>
      <c r="D2" s="395" t="s">
        <v>319</v>
      </c>
      <c r="E2" s="395" t="s">
        <v>320</v>
      </c>
      <c r="F2" s="395" t="s">
        <v>321</v>
      </c>
      <c r="G2" s="395" t="s">
        <v>322</v>
      </c>
      <c r="H2" s="395" t="s">
        <v>323</v>
      </c>
      <c r="I2" s="395" t="s">
        <v>324</v>
      </c>
      <c r="J2" s="395" t="s">
        <v>325</v>
      </c>
      <c r="K2" s="395" t="s">
        <v>195</v>
      </c>
      <c r="L2" s="395" t="s">
        <v>326</v>
      </c>
    </row>
    <row r="3">
      <c r="A3" s="395" t="s">
        <v>327</v>
      </c>
      <c r="B3" s="395" t="s">
        <v>28</v>
      </c>
      <c r="C3" s="395" t="s">
        <v>164</v>
      </c>
      <c r="D3" s="395" t="s">
        <v>328</v>
      </c>
      <c r="E3" s="395" t="s">
        <v>329</v>
      </c>
      <c r="F3" s="395" t="s">
        <v>330</v>
      </c>
      <c r="G3" s="395" t="s">
        <v>331</v>
      </c>
      <c r="H3" s="395" t="s">
        <v>332</v>
      </c>
      <c r="I3" s="395" t="s">
        <v>333</v>
      </c>
      <c r="J3" s="395" t="s">
        <v>334</v>
      </c>
      <c r="K3" s="395" t="s">
        <v>335</v>
      </c>
      <c r="L3" s="395" t="s">
        <v>336</v>
      </c>
    </row>
    <row r="4">
      <c r="A4" s="395" t="s">
        <v>337</v>
      </c>
      <c r="D4" s="395" t="s">
        <v>338</v>
      </c>
      <c r="E4" s="395" t="s">
        <v>339</v>
      </c>
      <c r="F4" s="395" t="s">
        <v>340</v>
      </c>
      <c r="G4" s="395" t="s">
        <v>341</v>
      </c>
      <c r="H4" s="395" t="s">
        <v>342</v>
      </c>
      <c r="I4" s="395" t="s">
        <v>3</v>
      </c>
      <c r="J4" s="395" t="s">
        <v>34</v>
      </c>
      <c r="K4" s="395" t="s">
        <v>343</v>
      </c>
    </row>
    <row r="5">
      <c r="A5" s="395" t="s">
        <v>344</v>
      </c>
      <c r="B5" s="395" t="s">
        <v>345</v>
      </c>
      <c r="D5" s="395" t="s">
        <v>346</v>
      </c>
      <c r="E5" s="395" t="s">
        <v>347</v>
      </c>
      <c r="F5" s="395" t="s">
        <v>16</v>
      </c>
      <c r="G5" s="395" t="s">
        <v>348</v>
      </c>
      <c r="H5" s="395" t="s">
        <v>349</v>
      </c>
      <c r="J5" s="395" t="s">
        <v>350</v>
      </c>
    </row>
    <row r="6">
      <c r="B6" s="395" t="s">
        <v>351</v>
      </c>
      <c r="D6" s="395" t="s">
        <v>352</v>
      </c>
      <c r="E6" s="395" t="s">
        <v>353</v>
      </c>
      <c r="F6" s="395" t="s">
        <v>354</v>
      </c>
      <c r="G6" s="395" t="s">
        <v>7</v>
      </c>
      <c r="J6" s="395" t="s">
        <v>355</v>
      </c>
    </row>
    <row r="7">
      <c r="B7" s="395" t="s">
        <v>356</v>
      </c>
      <c r="D7" s="395" t="s">
        <v>357</v>
      </c>
      <c r="E7" s="395" t="s">
        <v>358</v>
      </c>
      <c r="F7" s="395" t="s">
        <v>359</v>
      </c>
      <c r="G7" s="395" t="s">
        <v>360</v>
      </c>
      <c r="J7" s="395" t="s">
        <v>361</v>
      </c>
    </row>
    <row r="8">
      <c r="D8" s="395" t="s">
        <v>362</v>
      </c>
      <c r="E8" s="395" t="s">
        <v>363</v>
      </c>
      <c r="F8" s="395" t="s">
        <v>364</v>
      </c>
      <c r="G8" s="395" t="s">
        <v>365</v>
      </c>
    </row>
    <row r="9">
      <c r="D9" s="395" t="s">
        <v>5</v>
      </c>
      <c r="G9" s="395" t="s">
        <v>366</v>
      </c>
    </row>
    <row r="10">
      <c r="D10" s="395" t="s">
        <v>367</v>
      </c>
      <c r="G10" s="395" t="s">
        <v>368</v>
      </c>
    </row>
    <row r="11">
      <c r="D11" s="395" t="s">
        <v>369</v>
      </c>
      <c r="G11" s="395" t="s">
        <v>370</v>
      </c>
    </row>
    <row r="12">
      <c r="D12" s="395" t="s">
        <v>371</v>
      </c>
      <c r="G12" s="395" t="s">
        <v>372</v>
      </c>
    </row>
    <row r="13">
      <c r="D13" s="395" t="s">
        <v>373</v>
      </c>
      <c r="G13" s="395" t="s">
        <v>374</v>
      </c>
    </row>
    <row r="14">
      <c r="D14" s="395" t="s">
        <v>375</v>
      </c>
      <c r="G14" s="395" t="s">
        <v>376</v>
      </c>
    </row>
    <row r="15">
      <c r="D15" s="395" t="s">
        <v>377</v>
      </c>
      <c r="G15" s="395" t="s">
        <v>378</v>
      </c>
    </row>
    <row r="16">
      <c r="D16" s="395" t="s">
        <v>379</v>
      </c>
      <c r="G16" s="395" t="s">
        <v>380</v>
      </c>
    </row>
    <row r="17">
      <c r="D17" s="395" t="s">
        <v>381</v>
      </c>
      <c r="G17" s="395" t="s">
        <v>382</v>
      </c>
    </row>
    <row r="18">
      <c r="D18" s="395" t="s">
        <v>383</v>
      </c>
      <c r="G18" s="395" t="s">
        <v>384</v>
      </c>
    </row>
    <row r="19">
      <c r="D19" s="395" t="s">
        <v>385</v>
      </c>
      <c r="G19" s="395" t="s">
        <v>386</v>
      </c>
    </row>
    <row r="20">
      <c r="G20" s="395" t="s">
        <v>387</v>
      </c>
    </row>
    <row r="21" ht="15.75" customHeight="1">
      <c r="G21" s="395" t="s">
        <v>388</v>
      </c>
    </row>
    <row r="22" ht="15.75" customHeight="1">
      <c r="G22" s="395" t="s">
        <v>389</v>
      </c>
    </row>
    <row r="23" ht="15.75" customHeight="1">
      <c r="G23" s="395" t="s">
        <v>390</v>
      </c>
    </row>
    <row r="24" ht="15.75" customHeight="1">
      <c r="G24" s="395" t="s">
        <v>391</v>
      </c>
    </row>
    <row r="25" ht="15.75" customHeight="1">
      <c r="G25" s="395" t="s">
        <v>392</v>
      </c>
    </row>
    <row r="26" ht="15.75" customHeight="1">
      <c r="G26" s="395" t="s">
        <v>393</v>
      </c>
    </row>
    <row r="27" ht="15.75" customHeight="1">
      <c r="G27" s="395" t="s">
        <v>394</v>
      </c>
    </row>
    <row r="28" ht="15.75" customHeight="1">
      <c r="G28" s="395" t="s">
        <v>395</v>
      </c>
    </row>
    <row r="29" ht="15.75" customHeight="1">
      <c r="G29" s="395" t="s">
        <v>396</v>
      </c>
    </row>
    <row r="30" ht="15.75" customHeight="1">
      <c r="G30" s="395" t="s">
        <v>397</v>
      </c>
    </row>
    <row r="31" ht="15.75" customHeight="1">
      <c r="G31" s="395" t="s">
        <v>398</v>
      </c>
    </row>
    <row r="32" ht="15.75" customHeight="1">
      <c r="G32" s="395" t="s">
        <v>399</v>
      </c>
    </row>
    <row r="33" ht="15.75" customHeight="1">
      <c r="G33" s="395" t="s">
        <v>400</v>
      </c>
    </row>
    <row r="34" ht="15.75" customHeight="1">
      <c r="G34" s="395" t="s">
        <v>401</v>
      </c>
    </row>
    <row r="35" ht="15.75" customHeight="1">
      <c r="G35" s="395" t="s">
        <v>402</v>
      </c>
    </row>
    <row r="36" ht="15.75" customHeight="1">
      <c r="G36" s="395" t="s">
        <v>403</v>
      </c>
    </row>
    <row r="37" ht="15.75" customHeight="1">
      <c r="G37" s="395" t="s">
        <v>404</v>
      </c>
    </row>
    <row r="38" ht="15.75" customHeight="1">
      <c r="G38" s="395" t="s">
        <v>405</v>
      </c>
    </row>
    <row r="39" ht="15.75" customHeight="1">
      <c r="G39" s="395" t="s">
        <v>406</v>
      </c>
    </row>
    <row r="40" ht="15.75" customHeight="1">
      <c r="G40" s="395" t="s">
        <v>407</v>
      </c>
    </row>
    <row r="41" ht="15.75" customHeight="1">
      <c r="G41" s="395" t="s">
        <v>408</v>
      </c>
    </row>
    <row r="42" ht="15.75" customHeight="1">
      <c r="G42" s="395" t="s">
        <v>409</v>
      </c>
    </row>
    <row r="43" ht="15.75" customHeight="1">
      <c r="G43" s="395" t="s">
        <v>410</v>
      </c>
    </row>
    <row r="44" ht="15.75" customHeight="1">
      <c r="G44" s="395" t="s">
        <v>411</v>
      </c>
    </row>
    <row r="45" ht="15.75" customHeight="1">
      <c r="G45" s="395" t="s">
        <v>412</v>
      </c>
    </row>
    <row r="46" ht="15.75" customHeight="1">
      <c r="G46" s="395" t="s">
        <v>413</v>
      </c>
    </row>
    <row r="47" ht="15.75" customHeight="1">
      <c r="G47" s="395" t="s">
        <v>414</v>
      </c>
    </row>
    <row r="48" ht="15.75" customHeight="1">
      <c r="G48" s="395" t="s">
        <v>415</v>
      </c>
    </row>
    <row r="49" ht="15.75" customHeight="1">
      <c r="G49" s="395" t="s">
        <v>416</v>
      </c>
    </row>
    <row r="50" ht="15.75" customHeight="1">
      <c r="G50" s="395" t="s">
        <v>417</v>
      </c>
    </row>
    <row r="51" ht="15.75" customHeight="1">
      <c r="G51" s="395" t="s">
        <v>418</v>
      </c>
    </row>
    <row r="52" ht="15.75" customHeight="1">
      <c r="G52" s="395" t="s">
        <v>419</v>
      </c>
    </row>
    <row r="53" ht="15.75" customHeight="1">
      <c r="G53" s="395" t="s">
        <v>420</v>
      </c>
    </row>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